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80" windowWidth="19440" windowHeight="11055"/>
  </bookViews>
  <sheets>
    <sheet name=" Перечень объектов" sheetId="1" r:id="rId1"/>
    <sheet name="Варианты" sheetId="3" r:id="rId2"/>
  </sheets>
  <definedNames>
    <definedName name="_xlnm._FilterDatabase" localSheetId="0" hidden="1">' Перечень объектов'!$A$5:$AP$79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79" i="1" l="1"/>
  <c r="O79" i="1"/>
  <c r="Y79" i="1"/>
  <c r="AA79" i="1"/>
  <c r="Q79" i="1"/>
  <c r="R79" i="1"/>
  <c r="S79" i="1"/>
  <c r="T79" i="1"/>
  <c r="U79" i="1"/>
  <c r="V79" i="1"/>
  <c r="W79" i="1"/>
  <c r="X79" i="1"/>
  <c r="Z79" i="1"/>
  <c r="P79" i="1"/>
  <c r="N79" i="1"/>
  <c r="M79" i="1"/>
  <c r="L79" i="1"/>
  <c r="K79" i="1"/>
  <c r="J79" i="1"/>
  <c r="I79" i="1"/>
  <c r="H79" i="1"/>
  <c r="G79" i="1"/>
  <c r="F79" i="1"/>
</calcChain>
</file>

<file path=xl/sharedStrings.xml><?xml version="1.0" encoding="utf-8"?>
<sst xmlns="http://schemas.openxmlformats.org/spreadsheetml/2006/main" count="658" uniqueCount="312">
  <si>
    <t>Наименование РЭС</t>
  </si>
  <si>
    <t>Диспетчерское наименование ТП 6-10/0,4 кВ</t>
  </si>
  <si>
    <t>Средства измерения у потребителей на ГБП</t>
  </si>
  <si>
    <t>Средства измерения на потребительских ТП (6(10) кВ (коммерческий учет)</t>
  </si>
  <si>
    <t>Средства измерения на ТП МРСК (технический учет)</t>
  </si>
  <si>
    <t>Средства измерения на ПС 110 (35) кВ</t>
  </si>
  <si>
    <t>Устройства сбора и передачи данных</t>
  </si>
  <si>
    <t>1 фазные</t>
  </si>
  <si>
    <t>3 фазные прямого включения</t>
  </si>
  <si>
    <t>3 фазные с ТТ</t>
  </si>
  <si>
    <t>3 фазные с ТТ и ТН</t>
  </si>
  <si>
    <t>Наименование филиала</t>
  </si>
  <si>
    <t>Наименование подстанции (сетевого района)</t>
  </si>
  <si>
    <t>Средства измерения на ГБП (ВЛ 6-10кВ)</t>
  </si>
  <si>
    <t>Высоковольтный прибор учета/ ПКУ</t>
  </si>
  <si>
    <t>ВАРИАНТ №1а: Структурная схема автоматизации ТП 6(10)/0,4кВ) в воздушных сетях (без УСПД (промышленного контроллера) и без коммерческого учета на вводе в 0,4кВ в ТП). 1-но трансформаторные КТП, МТП, СТП без АСУЭ потребителей 0,4кВ, до 2х отходящих фидеров</t>
  </si>
  <si>
    <t xml:space="preserve"> </t>
  </si>
  <si>
    <t>Объем телеметрической информации</t>
  </si>
  <si>
    <t>Наименование варианта</t>
  </si>
  <si>
    <t>Название варианта (согласно данным VISIO)</t>
  </si>
  <si>
    <t>Корректировка названия варианта</t>
  </si>
  <si>
    <t>Критерии выбора варианта реализации (логика "и")</t>
  </si>
  <si>
    <t>Технические требования</t>
  </si>
  <si>
    <t>Наименование сигнала</t>
  </si>
  <si>
    <t>Ведомственная принадлежность</t>
  </si>
  <si>
    <t>Количеством точек поставки на отходящих фидерах 0,4 кВ</t>
  </si>
  <si>
    <t>Количество отходящих фидеров 0,4 кВ для контроля наличия напряжения</t>
  </si>
  <si>
    <t>Однотрансформаторная / Двухтрансформаторная</t>
  </si>
  <si>
    <t>Прочее</t>
  </si>
  <si>
    <t>Технический учет на вводе 0,4 кВ</t>
  </si>
  <si>
    <t>Контроль наличия напряжения на отходящих фидерах</t>
  </si>
  <si>
    <t>Необходимость УСПД (промышленного контролллера)</t>
  </si>
  <si>
    <t>Наличие шлюзов (модемов) для комучета на отходящих фидерах</t>
  </si>
  <si>
    <t>ТС</t>
  </si>
  <si>
    <t>ТИ</t>
  </si>
  <si>
    <t>РСК</t>
  </si>
  <si>
    <t>Однотрансформаторная</t>
  </si>
  <si>
    <t>+</t>
  </si>
  <si>
    <t>-</t>
  </si>
  <si>
    <t>Данные технического учета и журнал событий счетчика в ИВК АСУЭ</t>
  </si>
  <si>
    <t>Вариант 1а</t>
  </si>
  <si>
    <t>Установка шкафа АСКУЭ с функцией диспетчеризации в комплекте: 3ф. электросчетчик (GSM-технология), модуль ввода-вывода, испытательная коробка на однотрансформаторных ТП Общества с количеством питаемых точек поставки потребителей не более 20 и количеством отходящих фидеров не более 2.</t>
  </si>
  <si>
    <t>не более 20</t>
  </si>
  <si>
    <t>не более 2</t>
  </si>
  <si>
    <t>Положение двери Шкафа ТМ и АСУЭ</t>
  </si>
  <si>
    <t>На вводе 0,4кВ в ТП Iа, Ib, Ic, Ua, Ub, Uc, Uср. на секции 0,4кВ, P, Q в ОИК (спорадическая передача по апертуре)</t>
  </si>
  <si>
    <t>Положение двери(ей) шкафа силового оборудования (1 обобщенный сигнал)</t>
  </si>
  <si>
    <t>Наличие напряжения на отходящих фидерах (до 2х фидеров - 6фаз (6ТС), возможно 2ТС (обобщенный ТС с реле по 3м фазам фидера)).</t>
  </si>
  <si>
    <t>Контроль напряжения питания на вводе в устройство</t>
  </si>
  <si>
    <t>Вариант 2а</t>
  </si>
  <si>
    <t>ВАРИАНТ №2а: Структурная схема автоматизации ТП 6(10)/0,4кВ) в воздушных сетях (с промышленным контроллером), с возможностью коммерческого учета на вводе в ТП). 1-но трансформаторные КТП, МТП, ЗТП без АСУЭ потребителей 0,4кВ, от 2х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</si>
  <si>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</si>
  <si>
    <t>более 20</t>
  </si>
  <si>
    <t>не более 6</t>
  </si>
  <si>
    <t>Наличие напряжения на отходящих фидерах (от 2х до 6 фидеров -  18фаз (18ТС))</t>
  </si>
  <si>
    <t>Данные коммерческого учета и журнал событий счетчика в ИВК АСУЭ</t>
  </si>
  <si>
    <t>1 ТС с датчиков пожарной сигнализации</t>
  </si>
  <si>
    <t>1 ТС с датчиков объема</t>
  </si>
  <si>
    <t>Вариант 2б</t>
  </si>
  <si>
    <t>ВАРИАНТ №2б: Структурная схема автоматизации ТП 6(10)/0,4кВ) в воздушных сетях (с промышленным контроллером), с возможностью коммерческого учета на вводе в ТП). 1-но трансформаторные КТП, МТП, ЗТП с АСУЭ потребителей 0,4кВ, от 2х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</si>
  <si>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</si>
  <si>
    <t>оборудование телеметрией ТП одновременно с установкой комучета</t>
  </si>
  <si>
    <t>На вводе 0,4кВ в ТП Iа, Ib, Ic, Uср, P, Q в ОИК</t>
  </si>
  <si>
    <t>Данные учета и журнал событий со счетчиков потребителей в ИВК АСУЭ</t>
  </si>
  <si>
    <t>Вариант 3а</t>
  </si>
  <si>
    <t>ВАРИАНТ №3а: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МТП, ЗТП без АСУЭ потребителей 0,4кВ,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</si>
  <si>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.</t>
  </si>
  <si>
    <t>Двухтрансформаторная</t>
  </si>
  <si>
    <t>На 2х вводах 0,4кВ в ТП Iа, Ib, Ic, Ua, Ub, Uc, Uср. на секции 0,4кВ, P, Q в ОИК (спорадическая передача по апертуре)</t>
  </si>
  <si>
    <t>Данные технического учета и журнал событий счетчика в ИВК АСУЭ (по 2м вводам)</t>
  </si>
  <si>
    <t>Данные коммерческого учета и журнал событий счетчика в ИВК АСУЭ (по 2м вводам)</t>
  </si>
  <si>
    <t>Положение секционного выключателя</t>
  </si>
  <si>
    <t>Вариант 3б</t>
  </si>
  <si>
    <t>ВАРИАНТ №3б: Структурная схема автоматизации ТП 6(10)/0,4кВ) в воздушных сетях ( с промышленным контроллера, с возможностью коммерческого учета на вводе в ТП). 2х трансформаторные КТП, МТП, ЗТП, с АСУЭ потребителей 0,4кВ,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</si>
  <si>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.</t>
  </si>
  <si>
    <t>Вариант 4а</t>
  </si>
  <si>
    <t>ВАРИАНТ №4а: Структурная схема автоматизации ТП 6(10)/0,4кВ) в воздушных сетях (с промышленным контроллером, с возможностью коммерческого учета на вводе в ТП). 1-но трансформаторные КТП, ЗТП без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</si>
  <si>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12.</t>
  </si>
  <si>
    <t>от 7 до 12</t>
  </si>
  <si>
    <t>На вводе 0,4кВ в ТП  Iа, Ib, Ic, Ua, Ub, Uc, Uср. на секции 0,4кВ, P, Q в ОИК (спорадическая передача по апертуре)</t>
  </si>
  <si>
    <t>Наличие напряжения на отходящих фидерах (от 7х до 12 фидеров - 36фаз (36ТС))</t>
  </si>
  <si>
    <t>Вариант 4б</t>
  </si>
  <si>
    <t>ВАРИАНТ №4б: Структурная схема автоматизации ТП 6(10)/0,4кВ) в воздушных сетях (с промышленным контроллером с возможностью коммерческого учета на вводе в ТП). 1-но трансформаторные КТП, ЗТП с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</si>
  <si>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12.</t>
  </si>
  <si>
    <t>Вариант 5а</t>
  </si>
  <si>
    <t>ВАРИАНТ №5а: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без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</si>
  <si>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12.</t>
  </si>
  <si>
    <t>На 2х вводах 0,4кВ в ТП  Iа, Ib, Ic, Ua, Ub, Uc, Uср. на секции 0,4кВ, P, Q в ОИК (спорадическая передача по апертуре)</t>
  </si>
  <si>
    <t>Наличие напряжения на отходящих фидерах (от 7 до 12 фидеров -  36фаз (36ТС))</t>
  </si>
  <si>
    <t>Вариант 5б</t>
  </si>
  <si>
    <t>ВАРИАНТ №5б: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с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</si>
  <si>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12.</t>
  </si>
  <si>
    <t>Вариант 6а</t>
  </si>
  <si>
    <t>ВАРИАНТ №6а: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без АСУЭ потребителей 0,4кВ, от 13 до 24х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</si>
  <si>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24.</t>
  </si>
  <si>
    <t>от 13 до 24</t>
  </si>
  <si>
    <t>Наличие напряжения на отходящих фидерах (от 13 до 24 фидеров -  72фазы (72ТС))</t>
  </si>
  <si>
    <t>Вариант 6б</t>
  </si>
  <si>
    <t>ВАРИАНТ №6б: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БКТП, ЗТП, с АСУЭ потребителей 0,4кВ, от 13 до 24х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</si>
  <si>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24.</t>
  </si>
  <si>
    <t>Наличие напряжения на отходящих фидерах (от 2х до 6 фидеров -  72фазы (72ТС))</t>
  </si>
  <si>
    <t>ВАРИАНТ №1а *</t>
  </si>
  <si>
    <t>ВАРИАНТ №2а *</t>
  </si>
  <si>
    <t>ВАРИАНТ №2б *</t>
  </si>
  <si>
    <t>ВАРИАНТ №3а *</t>
  </si>
  <si>
    <t>ВАРИАНТ №3б *</t>
  </si>
  <si>
    <t>ВАРИАНТ №4а *</t>
  </si>
  <si>
    <t>ВАРИАНТ №4б *</t>
  </si>
  <si>
    <t>ВАРИАНТ №5а *</t>
  </si>
  <si>
    <t>ВАРИАНТ №5б *</t>
  </si>
  <si>
    <t>ВАРИАНТ №6а *</t>
  </si>
  <si>
    <t>ВАРИАНТ №6б *</t>
  </si>
  <si>
    <t>УСПД (контроллеры, шлюзы, MOXA, GSM-модемы и т.д.) 
на ПС 110 (35) кВ</t>
  </si>
  <si>
    <t>Организация сбора данных с ТП 6-10/0,4кВ с функцией диспетчеризации
(варианты технических решений приведены в закладке "Варианты")</t>
  </si>
  <si>
    <t>Наименование фидера</t>
  </si>
  <si>
    <t xml:space="preserve">Приложение № 3 Перечень объектов </t>
  </si>
  <si>
    <t xml:space="preserve">Установка трансформаторов тока на ТП МРСК </t>
  </si>
  <si>
    <t>ТУЛЭНЕРГО ИТОГО:</t>
  </si>
  <si>
    <t>Тулэнерго</t>
  </si>
  <si>
    <t>Алексинский РЭС</t>
  </si>
  <si>
    <t>ПС Павшино №119</t>
  </si>
  <si>
    <t>ВЛ 10 кВ №8 ПС 119 Павшино</t>
  </si>
  <si>
    <t>289, 308,466, 467, 468, 513, 219, 220А, 398А,423А, 420А</t>
  </si>
  <si>
    <t>ПС Боpисово № 212</t>
  </si>
  <si>
    <t>ВЛ 10 кВ ф.Лужки ПС 212 Борисово</t>
  </si>
  <si>
    <t>48, 226, 227, 228, 404, 411, 418, 51А, 225А,  264А, 328А, 364А, 283А, 293А</t>
  </si>
  <si>
    <t>ВЛ 10 кВ №6 ПС 119 Павшино</t>
  </si>
  <si>
    <t>199, 200, 202, 203, 204, 209, 210, 237, 354, 509, 530, 295А, 70А, 208А, 366А, 201А</t>
  </si>
  <si>
    <t>ВЛ 10 кВ ф.Поповка ПС 212 Борисово</t>
  </si>
  <si>
    <t>215, 217, 218, 256, 301, 293А, 422А РП-5 Поповка №1: 30, 31, 32, 216, 241, 185А, 283А, №2: 205, 211, 212, 213, 214, 449А.</t>
  </si>
  <si>
    <t>ПС Айдарово № 427</t>
  </si>
  <si>
    <t>КЛ 6 кВ №5 ПС 427 Айдарово</t>
  </si>
  <si>
    <t xml:space="preserve">329, 317. РП-1 Айдарово №1; 97, 97а, 180, 195, 304, 392, 416, 505, 92А, 100А, 101А, 192А, 196А, 311А, 378А. "Энергетик"; 478, 98, 387, 443, 458, 507, 102А, 103А, 272А, 352А. "Турбаза" №3; 320, 161А, 233А, 247А, 287А, 292А, 300А, 303А, 306А. "Сотино"; 86, 87, 88, 331, 401, 407, 454, 523, 35А, 206А, 339А, 361А, 379А, 473А, 491А. "Окский плёс"; 400А. "Шахтер" 350А. </t>
  </si>
  <si>
    <t>ПС Ботня № 287</t>
  </si>
  <si>
    <t>ВЛ 6 кВ №3 ПС 287 Ботня</t>
  </si>
  <si>
    <t xml:space="preserve">109, 123, 435, 4456, 450, 477, 484, 522, 108А, 265А, 298А, 323А, 359А, 373А, 459А, 496А. РП-9 №1 "Хатманово"; 89, 90, 175"а", 501, 517, 524, 197А.№2 Клейменово; 91, 93, 94, 194"а", 500, 537, 341А, 372А, 421А, 487А.  </t>
  </si>
  <si>
    <t>ВЛ 6 кВ №9 ПС 287 Ботня</t>
  </si>
  <si>
    <t>338, 345, 394, 419, 444.</t>
  </si>
  <si>
    <t>КЛ 6 кВ №3 ПС 427 Айдарово</t>
  </si>
  <si>
    <t>ПС Гуpово № 036</t>
  </si>
  <si>
    <t>ВЛ 6кВ №1 ПС 36 Гурово</t>
  </si>
  <si>
    <t xml:space="preserve">124, 125, 136, 137, 139, 146, 148, 149, 243, 244, 504, 536, 140А, 141А, 142А, 177А, 187А, 245А, 257"а" А, 279А, 365А, 377А, 440А, 453А. РП-2 Клешня; 118, 119, 120, 121, 442, 451, 532. "Никулино"; 126. </t>
  </si>
  <si>
    <t>ВЛ 6 кВ №6 ПС 36 Гурово</t>
  </si>
  <si>
    <t>106, 107, 138, 186, 190, 250, 371, 424, 105А, 125"а"А, 168"а"А, 246А, 285А, 369А, 388А, 503А, 534А.</t>
  </si>
  <si>
    <t>ВЛ 6кВ №8 ПС 36 Гурово</t>
  </si>
  <si>
    <t>252, 254, 255, 268, 269, 242А.</t>
  </si>
  <si>
    <t>ВЛ 6 кВ №4 ПС 36 Гурово</t>
  </si>
  <si>
    <t>151, 152, 153, 158, 159, 160, 162, 163, 235, 271, 512, 334А, 434А.</t>
  </si>
  <si>
    <t>ВЛ 6 кВ №9  ПС36 Гурово</t>
  </si>
  <si>
    <t>111, 143, 144, 164, 262, 262"а",267, 270, 288, 470, 472, 117А, 135А, 169А, 348А, 475А, 481А, 502А.</t>
  </si>
  <si>
    <t>Заокский РЭС</t>
  </si>
  <si>
    <t>ПС Яковлево № 322</t>
  </si>
  <si>
    <t>ВЛ 10 кВ №1 ПС 322 Яковлево</t>
  </si>
  <si>
    <t xml:space="preserve">МТП- 1073 Вишенки
МТП -1075 Мастерские п/ф
ЗТП- 1081 Новоселки
МТП-1191 Карпищево
МТП- 1193 Паршино
МТП -1194 Приокская
МТП- 1195 Прокшино
КТП -1229 Приокская
КТП-1231 Приокская
КТП-1279 Амиачная вода
ЗТП- 1281 Малахово комплекс
КТП-1344 Карпищево-2
КТП-1401 Строитель ж.д.
КТП- 1653 МКР Дачный
КТП-1702  МКР Дачный
КТП-1715 Нижнее Романово
КТП -1784 Новоселки ул. Полевая
КТП -1794 Яковлево-1
КТП-1856 Новосёлки-3
КТП- 1863 Паршино-1
КТП -1880 Романовские дворики-1
КТП- 1881 Романовские дворики-2
КТП- 1883 Романовские дворики-3
КТП-1980 Малахово ул. Овражная
МТП-11032 Вишенки
КТП№11058 Яковлево ЛПХ
МТП№11066 Карпищево ч.з.
МТП№11088 Карпищево ж.д.
КТП-1192 Геополигон
ЗТП-1196 Детский санаторий
КТП-1227 Сады минсельхоз (Приокское)
КТП-1260 МВД с/о (Приокское-2)
КТП-1261 МВД с/о(Приокское-1)
КТП-1396 Лесные дали с/о
КТП-1397 Лесные дали с/о
КТП-1399 Серпуховское ЛПУМГ
МТП-1428А Ивлев А
МТП-1431А Сверчков ч.з. А
КТП-1525А БССС д.Новосёлки А
КТП-1611А Романовские дачи А
КТП-1612АРомановские дачи А
КТП-1620А Черкасов КФХ А
КТП-1634А ч.з. Борисов А
КТП-1638А  Мираков А
КТП-1639А Мираков А
КТП-1640А КФХ Мираков А
КТП-1652А Романовский парк А
КТП-1667А Скнига парк А
КТП- 1705А Романовские дачи А
КТП-1929А Романовские дачи А
КТП-1982А гр.Сиренев А
КТП-1990А  ООО"Эстет" А
</t>
  </si>
  <si>
    <t>ВЛ 10 кВ №16 ПС 322 Яковлево</t>
  </si>
  <si>
    <t xml:space="preserve">МТП- 1082 Чегодаево
МТП- 1197 Яковлево магазин
МТП -1198  Яковлево мастерские
МТП -1199 Яковлево деревня
МТП- 1200 Крюково
МТП- 1446  Рождествено
МТП-1716 Новосёлки  
КТП- 1819 Мельниково-1
КТП- 1820 Мельниково-2
КТП- 1821 Мельниково-3
КТП- 1822 Мельниково-4
КТП -1823 Мельниково-5
КТП -1839 Яковлево МКР «Дачный»
КТП-1924 Яковлево 2
КТП-1927 Азаровка ч.з.
КТП-1833 У Скнижки
МТП-11098 Крюково
КТП-1392 Скнига с/о
МТП-1398 Рассвет с/о
КТП-1430 Шандура ЧП
КТП-1467 ч.з.Зотов
КТП-1505 ч.з.Стрижнов
КТП-1550А БССС
КТП-1551А Бобровый остров
МТП-1560А Грачёва ч.з.
КТП-1562А ч.з.Васильев
КТП-1563А Автосервис
КТП-1616А Коттеджный посёлок-1
КТП-1617А Коттеджный посёлок-2
КТП-1654А Васильев-2
КТП-1657А Коттеджный посёлок-3
КТП-1698А Коттеджный посёлок-4
КТП-1711А Теле-2 БССС
КТП-1721А Альпен Виладж
КТП-1732А Субботин ч.з.
КТП-1765А Коттеджный посёлок-5
КТП-1930А ИП Ладнюк
КТП-11027А Коттеджный пос.-6
</t>
  </si>
  <si>
    <t>ПС Заокская № 321</t>
  </si>
  <si>
    <t>ВЛ 10кВ №4 ПС 321 Заокская</t>
  </si>
  <si>
    <t xml:space="preserve">КТП -1436 Славянский поселок,МТП -1011 Наспищи
МТП -1012 Нечаево
МТП- 1013 Поваляево
МТП- 1015 Рязаново
МТП- 1016 Тайдаково
МТП -1017 Немцово
МТП -1152 Александровка мастерские
КТП -1359 АБЗ
МТП- 1423 Немцово 2
КТП- 1704 Нечаево ж.з.
КТП-1986 Нечаево ул.Речная
ЗТП -1154 Универмаг
КТП -1158 3 проезд
ЗТП -1172 Комхоз контора
КТП-1222 ООО "ЗГС"
КТП-1583 ул.Ленина
КТП -1584 ул. Поленова
ЗТП -1154 Универмаг
КТП -1158 3 проезд
ЗТП -1172 Комхоз контора
КТП-1222 ООО "ЗГС"
КТП-1583 ул.Ленина
КТП -1584 ул. Поленова,ЗТП -1154 Универмаг
КТП -1158 3 проезд
ЗТП -1172 Комхоз контора
КТП-1222 ООО "ЗГС"
КТП-1583 ул.Ленина
КТП -1584 ул. Поленова К, ЗТП-1003А Овакологистик
ЗПТ-1005А РТП
ЗПТ-1006А Полимерпрофиль
МТП-1007А Агрострой
КТП-1008А Лесхоз(нижний склад)
ЗТП-1181А Сельхозхимия
КТП-1284А Овакологистик-1
КТП-1285А Овакологистик-2
ЗТП-1345А Агрострой-2
КТП-1408А Агата
КТП-1457А СУМГ
КТП-1468А Заокские воды
КТП-1529А Леонов ч.з.
КТП-1539А ООО "Дипрон"
КТП-1548А Овакологистик
КТП-1578А Склады стройматериала
МТП-1608А Коровник
КТП-1668А Техносервис
КТП-1723А Комбайновый цех
КТП-1743А Самосадный
КТП-1988А Овакологистик,КТП-1435А Рынок
ЗТП-1545А Торговый комплекс
КТП-1566А Заокский ТВ БССС
КТП-1791А Янголенко
КТП-1818А Типография
КТП -1764А Сапунов 
КТП-11009А фирма КЭРС
</t>
  </si>
  <si>
    <t>ВЛ 10кВ №9 ПС 321 Заокская</t>
  </si>
  <si>
    <t xml:space="preserve">ЗТП-1001 Школа
ЗТП-1299 Родничёк
КТП-1437 Скважина
ЗТП-1439 Очистные
КТП-1440 ул.Дзержинского
КТП-1441 БТИ
КТП-1442 Временный посёлок
КТП-1443 ул.Мира
ЗТП-1466 Котельная
КТП-1835 ООО "Анкер"
КТП-11001 ул. Молодёжная
КТП-1960А "Дикси" магазин
ЗТП-1438А ПМК-193
</t>
  </si>
  <si>
    <t>ПС Hенашево № 381</t>
  </si>
  <si>
    <t>ВЛ 10 кВ №1 ПС 381 Ненашево</t>
  </si>
  <si>
    <t xml:space="preserve">МТП- 1034 Турино ферма
МТП- 1035 Турино деревня
МТП- 1036 Занино
КТП -1205 Шульгино
МТП -1224 Давыдовское
КТП-1751 Турино
КТП-1797 Шеверняево ул.Парковая
КТП-1838 Венюково дачи
КТП -1884 У семи прудов-1
КТП -1885 У семи прудов-2
КТП -1886 У семи прудов-3
КТП -1888 Ненашево-2,
МТП -1032 Шеверняево
МТП -1033 Венюково
МТП -1223 Шульгино ферма
МТП- 1234 Шульгино з-к
МТП -1303 Шульгино ж д
ЗТП -1309 Шульгино школа
МТП- 1368 Шеверняево магазин
МТП- 1380 Шеверняево
МТП -1418 Венюково ж.д.
КТП-1830 Земляничное-2
КТП-1836 Земляничное-1
КТП -1837 Шеверняево ул. Парковая
КТП-11031 Шеверняево база
МТП-11076 Шеверняево ч.з.
МТП-11089 Приозерье дачи
МТП-11095 Ненашево
ЗТП- 1029 Пахомово школа
КТП- 1026 Пахомово
К ЗТП-1322А Туланефтепродукт
КТП-1332А Лада с/о
КТП-1333А Пион с/о
КТП-1334А Берёзка с/о
КТП-1346А Луч с/о
КТП-1347А Пахомово с/о
КТП-1348А Заокский с/о
КТП-1358А Факел с/о
КТП-1375А Поляны с/о
МТП-1393А Выпрейка с/о
КТП-1394А Приозёрье с/о
КТП-1395А Лада с/о
МТП-1480А Пилома
МТП-1494А Венюково ч.з.
КТП-1502А Сатип с/о
КТП-1524А Тартаковский ч.з.
КТП-1605А Венюково дачи
КТП-1606А Венюково дачи-2
КТП-1630А ч.з. Луканькин
КТП-1655А БССС д.Шульгино
КТП-1700А Старкт-2 Шульгино ул.Северная
КТП-1759А СНТ Ручеёк
КТП-1763А Казарцев
КТП-1907А ОА 134 км
КТП-1908А ОА 134 км
КТП-1909А ОА 134 км 
КТП-1910А Био Старкт-3
КТП-1919А Луч с/о
КТП-1946А ООО "Агро-Старк"
КТП-1989А Миронов
КТП-1999А Миронов-2
КТП-11057А Сотников
КТП-1221А Барчуков-4(Улыбка)
СТП-1294А Ребров 
КТП-1381А Южное с/о
КТП-1413А Барчуков-5
МТП-1453А Лукойл АЗС
МТП-1501А Пион-2
МТП-1509А Кадученко
КТП -1512А Мегафон
КТП-1536А БССС д.Занино
КТП-1538А кафе "Модерн"
КТП-1635А КФХ Луканькин-1
КТП-1636А КФХ Луканькин-2
КТП-1645А Вилинский
КТП-1673А КФХ Луканькин-3
КТП-1674А КФХ Луканькин-4
КТП-1675А КФХ Луканькин-5
КТП-1681А Сулейманова
КТП-1683А Теле-2 БССС
КТП-1689А Барчуков
КТП-1699А Старкт-1 Шульгино 
КТП-1712А Барчуков-2(Улыбка)
КТП-11011А Барчуков-6
КТП- 11019А Барчуков-3(Улыбка)
</t>
  </si>
  <si>
    <t>ПС Дмитpиевская № 262</t>
  </si>
  <si>
    <t>ВЛ 10 кВ №1 ПС 262 Дмитриевская</t>
  </si>
  <si>
    <t xml:space="preserve">МТП -1020 Студеное
МТП -1030 Пахомово деревня
МТП- 1031 Недъяково
МТП -1123 Филатово
ЗТП -1129  Пахомово
КТП-1168 КП Васильково
КТП -1226 Дмитриевское
КТП -1271 Пахомово зерноток
КТП- 1297 Пахомово зерносушилка
КТП-1314 Пахомово дер.-2
КТП- 1366 Пахомово поселок
МТП- 1478 Пахомово ул.Полевая
МТП -1503 ул.Советская
МТП -1504 ул. Садовая
КТП-11005 СНТ Опцион
КТП -1815 Недьяково КФХ
КТП -1816 Пахомово ул.Цветочная
КТП -1867 Недьякова-2
КТП -1870 ул. Лесная
КТП-1928 Студёный-2
МТП-11038 Пахомово
МТП-11062 Пахомово-3
КТП-11072 Пахомово дер.-2
МТП-11077 Пахомово
КТП-11106 Студёное пр. зона К
КТП-1377А Солнышко-1 с/о
КТП-1378А Солнышко-2 с/о
КТП-1383А Опцион-1 с/о
КТП-1384А Опцион-2 с/о
КТП-1385А Опцион-3 с/о
КТП-1386А Опцион-4 с/о
КТП-1400А Пахомово ч.з.
КТП-1506А Игнашкова
КТП-1517А БССС п. Пахомово
КТП-1534А ООО Фортуна
КТП-1626А БССС д. Недьяково 
КТП-1664А Попов ч.з.
КТП-1688А Балко
КТП-1697А Мегафон Пахомово
КТП-1718А Пахомовские дачи-1
КТП-1722А Яковлева
КТП-1729А Пахомовские дачи-2
КТП-1796А Карпова
КТП-1905А ОА 128 км
КТП-1906А ОА 128 км
</t>
  </si>
  <si>
    <t>Ленинский  РЭС</t>
  </si>
  <si>
    <t>ПС Рудаково № 024</t>
  </si>
  <si>
    <t xml:space="preserve">ВЛ 6 кВ ф.Сельэлектро ПС 24 Рудаково </t>
  </si>
  <si>
    <t>3011(a);3025;3026;3027;3028;3029;3031;3032(а);3225;3232;3237;3421;3422;3429;3430;3454;3457;3458;3475(а);3632;3639;3667;3687(а);3696;3718(a);3746(a);3783;3857;3858;3880;3986;9145</t>
  </si>
  <si>
    <t xml:space="preserve">ВЛ 6 кВ №23 ПС 24 Рудаково </t>
  </si>
  <si>
    <t>3040;3160;3161;3162;3237;3240;3400;3421;3450;3451;3452;3552;3601;3868;3898(a);3908;3909;3994;3994;9063;9085(a);9187(a);9191(a);9245(a)</t>
  </si>
  <si>
    <t xml:space="preserve">ВЛ 6 кВ ф.Петелино ПС 24 Рудаково </t>
  </si>
  <si>
    <t>3022;3034(а);3036;3063;3159(a);3265;3270(a);3273;3384;3392(a);3467;3471;3484;3530;3593;3743;3793;3858;9012(a);9106(a);9113;9237</t>
  </si>
  <si>
    <t xml:space="preserve">ВЛ 6 кВ №10 ПС 24 Рудаково </t>
  </si>
  <si>
    <t>3017;3020;3021;3220(а);3282(а);3343(а);3465(а);3495;3526;3527(а);3663;3939;3978;9116;9182</t>
  </si>
  <si>
    <t xml:space="preserve">ВЛ 6 кВ №38 ПС 24 Рудаково </t>
  </si>
  <si>
    <t>3019;3186;3187;3344;3381;3393(a);3441(a);3443;3498(a);3580(a);3780(а);3811(a);3834;3883;3966;9008(а);9185(a);9202;9215(a);9246(a);9249(a), 9265 (а), 3962 (а)</t>
  </si>
  <si>
    <t>ПС Кураково №175</t>
  </si>
  <si>
    <t xml:space="preserve">ВЛ 6 кВ №7 ПС 175 Кураково  </t>
  </si>
  <si>
    <t>3005(a);3010(a);3098;3104;3105;3106;3107;3108;3109;3110;3111;3112(a);3113;3182;3269;3469;3480;3533(a);3551(a);3556(a);3577(a);3653(a);3661(a);3664;3672(a);3680;3755(а);3768(а);3775;3819(a);3826(a);3829(a);3845(a);3944;9031;9122;9152;9231</t>
  </si>
  <si>
    <t>ПС Hепpейка № 369</t>
  </si>
  <si>
    <t>ВЛ 6 кВ ф.Зайцево ПС 369 Непрейка</t>
  </si>
  <si>
    <t>3091;3092;3096;3097;3098;3099;3100;3103;3501;3561;3571;3633;3772(а);3823(a);3804(а);3897;3934;3942;3957;3959;9034;9042;9056;9104;9109;9136</t>
  </si>
  <si>
    <t>Обидимский  РЭС</t>
  </si>
  <si>
    <t>ПС Мелиоpативная № 386</t>
  </si>
  <si>
    <t>ВЛ 6 кВ №1 ПС 386 Мелиоративная</t>
  </si>
  <si>
    <t>7086,7087,7133,7134,7136,7137,7138,7172а,7335а,7344а,7386а,7401,7406,7477</t>
  </si>
  <si>
    <t>ВЛ 6 кВ №2 ПС 386 Мелиоративная</t>
  </si>
  <si>
    <t>7139,7140,7141,7142,7143,7144,7145,7146,7147а,7148а,7149а,7180а,7181а,7187,7188,7189,7192,7232,7233,7234,7235,7296,7346,7385,7408,7416,7417,7445,7446,7472,7491,7496</t>
  </si>
  <si>
    <t>ВЛ 6 кВ №4 ПС 386 Мелиоративная</t>
  </si>
  <si>
    <t>7077а,7078,7079,7080,7157а,7158а,7168а,7255а,7330,7343,7347,7261а,7264а,7266а,7267а,7268а,7290а,7390,7421а,7425,7447а,7455,7436а,7497</t>
  </si>
  <si>
    <t>ПС Медвенка № 052</t>
  </si>
  <si>
    <t>ВЛ 6 кВ ф.Плеханово ПС 52 Медвенка</t>
  </si>
  <si>
    <t>7105а,7106,7047а,7108,7109,7110а,7111а,7112а,,7113а,7114а,7123,7132а,7152а,7174а,7275а,7287а,7293а,7294а,7324а,7372,7377а,7380,7389,7395,7402,7432а,7460,7466,7507,7513</t>
  </si>
  <si>
    <t>ПС Электpопpивод № 164</t>
  </si>
  <si>
    <t>ВЛ 6 кВ Жилпоселок ПС 164 Электpопpивод</t>
  </si>
  <si>
    <t>7071,7072,7073,7075,7076а,7107а,7115а,7116а,7117а,7118а,7119а,7120,7121,7122,7124а,7126а,7129,7167а,7203а,7273а,7274а,7276,7277а,7278а,7279а,7338а,7339а,7351,7355,7371,7382,7423а,7470,7480,7500</t>
  </si>
  <si>
    <t>ПС Рождественская № 213</t>
  </si>
  <si>
    <t>ВЛ 6 кВ №7 ПС 213 Рождественская</t>
  </si>
  <si>
    <t>7056а,7088а,7162а,7170а,7256,7269,7270,7324,7325,7327а,7329,</t>
  </si>
  <si>
    <t>ПС Обидимо № 385</t>
  </si>
  <si>
    <t>ВЛ 6 кВ №12 ПС 385 Обидимо</t>
  </si>
  <si>
    <t>7022,7023,7026,7027,7028,7031,7164а,7348,7349,7350,7288а,7366а,7471,7508,7510</t>
  </si>
  <si>
    <t>ПС Малиновская № 184</t>
  </si>
  <si>
    <t xml:space="preserve">КЛ 6 кВ ф.Поселок ПС 184 Малиновская </t>
  </si>
  <si>
    <t>7020а,7215,7216,7299а</t>
  </si>
  <si>
    <t>Веневский   РЭС</t>
  </si>
  <si>
    <t>ПС 56 Мордвес</t>
  </si>
  <si>
    <t>Васильевский</t>
  </si>
  <si>
    <t>1062,280,213,218,279,125,369,127,119,126,1061,1046,263,1235,122,278,123,215,131,145,226,132,1072,133,1081,1239,129,124,130,1170,289,134,254,236,138,144,143,241,139,12,1230,1140,224,136,137,135,1027,252,1238,1045,1048,1166,1193,1117,120,1080,360,1208,382,294,283,284,1185,1044,355,1202</t>
  </si>
  <si>
    <t>ПС 285 Осетровская</t>
  </si>
  <si>
    <t>Потетино</t>
  </si>
  <si>
    <t>61,41,1042,1215,141,220,1078,39,142,377,375,1186,140,38,40,271,261</t>
  </si>
  <si>
    <t xml:space="preserve">Мордвес </t>
  </si>
  <si>
    <t>335,334,333,332,336,198,199,1102,1103,1106,1101,1130</t>
  </si>
  <si>
    <t>Трухачевка</t>
  </si>
  <si>
    <t>1124,82,1031,273,169,164,231,350,79,165,152,337,161,146,352,347,245,163,351,1054,1104,349,1059,1107,163</t>
  </si>
  <si>
    <t>ПС 323 Урусово</t>
  </si>
  <si>
    <t>Веневский</t>
  </si>
  <si>
    <t>147,195,149,148,219,180,1147,1241,255,1007,1060,1176,1145</t>
  </si>
  <si>
    <t>Талызино</t>
  </si>
  <si>
    <t>11,20,19,181,250,376,24,22.</t>
  </si>
  <si>
    <t>Узловский  РЭС</t>
  </si>
  <si>
    <t>ПС 80 Дедилово</t>
  </si>
  <si>
    <t>Урожайный 1</t>
  </si>
  <si>
    <t>11,645,176,1134</t>
  </si>
  <si>
    <t>Урожайный 2</t>
  </si>
  <si>
    <t>52,49,65,54,47,80,1022,1003</t>
  </si>
  <si>
    <t>ПС 310 Партизан</t>
  </si>
  <si>
    <t>Федоровка</t>
  </si>
  <si>
    <t>107,1186,157,214,22,75,76,80,81,81,82,83,71,66,228,215,216,72,1007</t>
  </si>
  <si>
    <t>ПС 19 Дубовская</t>
  </si>
  <si>
    <t>Обувная ф-ка</t>
  </si>
  <si>
    <t>79,1137,1138,21,50,51</t>
  </si>
  <si>
    <t>Богородицкий РЭС</t>
  </si>
  <si>
    <t>ПС 274 Бахметьево</t>
  </si>
  <si>
    <t>Гагарино</t>
  </si>
  <si>
    <t>22,23,24,25,26,27,36,58,70,72,96,109,126,127,128,142,143,190,225,228</t>
  </si>
  <si>
    <t>ПС 358 Арматурная</t>
  </si>
  <si>
    <t>Клиновое</t>
  </si>
  <si>
    <t>123,124,125</t>
  </si>
  <si>
    <t>Кимовский  РЭС</t>
  </si>
  <si>
    <t>ПС 44 Казановка</t>
  </si>
  <si>
    <t>Милославщина</t>
  </si>
  <si>
    <t>456,149,129,441,150,440,400,151,442,146,145</t>
  </si>
  <si>
    <t>Монастырщина</t>
  </si>
  <si>
    <t>191,186,185,183,443,368,1116,321,148,1117,,387,147,1118,431</t>
  </si>
  <si>
    <t>Донской ГЭС</t>
  </si>
  <si>
    <t>ПС 22 Задонье</t>
  </si>
  <si>
    <t>Город 1</t>
  </si>
  <si>
    <t>8,2,2А,3,6,168,1025,98,98А,124,34,33,111,15,1028,16,160,16А,1024</t>
  </si>
  <si>
    <t>Город 2</t>
  </si>
  <si>
    <t>13,5,12,1,9,</t>
  </si>
  <si>
    <t>Город 3</t>
  </si>
  <si>
    <t>113,139,11,154,17,11А,10,112,4,14,7,8</t>
  </si>
  <si>
    <t>Суворовский РЭС</t>
  </si>
  <si>
    <t>Суворов N 13</t>
  </si>
  <si>
    <t>ф.5</t>
  </si>
  <si>
    <t>1, 2, 172, 290, 293 аб, 175 аб, 173 аб, 414 аб, 70 аб, 489 аб, 490, 502 аб</t>
  </si>
  <si>
    <t>Безово N 246</t>
  </si>
  <si>
    <t>ф.1</t>
  </si>
  <si>
    <t>225.9.10.11.208.277.291.271.12.198.486.487.488.506.5.6.25.188.191.158.7.28.278.479.464(аб)</t>
  </si>
  <si>
    <t>Кулешово N 182</t>
  </si>
  <si>
    <t>ф.3</t>
  </si>
  <si>
    <t>13, 14, 15, 103аб, 466аб,21, 22, 154, 75, 169, 16, 17, 18, 23, 284</t>
  </si>
  <si>
    <t>Краинка N 326</t>
  </si>
  <si>
    <t>36, 56, 217, 41, 129аб, 241аб, 147аб, 292аб, 201, 467аб, 479, 499</t>
  </si>
  <si>
    <t>49, 226, 171, 164, 212, 186, 37, 285, 34, 40, 39,26аб, 497, 498, 503,48, 47, 46, 44, 280, 43,287аб, 35аб</t>
  </si>
  <si>
    <t>Точмаш N 430</t>
  </si>
  <si>
    <t>ф.22</t>
  </si>
  <si>
    <t>30, 32, 239,269аб, 31, 42, 282, 196, 125</t>
  </si>
  <si>
    <t>Чекалин N 193</t>
  </si>
  <si>
    <t>ф.4</t>
  </si>
  <si>
    <t>400, 401, 402, 403, 404, 405 аб, 411</t>
  </si>
  <si>
    <t>ф.9</t>
  </si>
  <si>
    <t>412, 408, 409, 406, 407 аб</t>
  </si>
  <si>
    <t xml:space="preserve">Дубенский  РЭС </t>
  </si>
  <si>
    <t>Дубна N 11</t>
  </si>
  <si>
    <t>2,4,13,14,15, 27, 227А</t>
  </si>
  <si>
    <t>1,148,120,161,111, 207,3,159,28,24,25,130,138,176,98,119,30,6,5,31,32,29,169,33,150,132,34,182,225А,210А,213А,220А,212А,232А,206А,242А,255А</t>
  </si>
  <si>
    <t>ф.11</t>
  </si>
  <si>
    <t>18,19,131,154,158,21,22,23,20,12,241А</t>
  </si>
  <si>
    <t>Арсеньевский РЭС</t>
  </si>
  <si>
    <t>Клен N 58</t>
  </si>
  <si>
    <t>411,412,413,414,423.</t>
  </si>
  <si>
    <t>ф.8</t>
  </si>
  <si>
    <t>410аб.,415,416,417,418,419,421.7</t>
  </si>
  <si>
    <t>Ефремовский РЭС</t>
  </si>
  <si>
    <t>ПС Чернятино №222</t>
  </si>
  <si>
    <t>Участок №1 ВЛ-10 ф. Буреломы ПС-222</t>
  </si>
  <si>
    <t>427,266,15,39,10,468,390,11,498,467,485,9,8,1141,1107,1151,1096,1061,1111,1150,1132,1149,1137</t>
  </si>
  <si>
    <t>ПС Осташино №273</t>
  </si>
  <si>
    <t>Участок №1 ВЛ-10 ф. СХТ ПС-273</t>
  </si>
  <si>
    <t>1,2,175,602,603,655,196,14,77,1054,1056,1106,1068,1088,1005,1059</t>
  </si>
  <si>
    <t>Участок №1 ВЛ-10 ф. Хмелевое ПС-273</t>
  </si>
  <si>
    <t>638,4,461,3,101,458,199,200,363,201,202,404,525,198,1006</t>
  </si>
  <si>
    <t>ПС Турдей №102</t>
  </si>
  <si>
    <t>Участок №1 ВЛ-10 ф. Ст. Хутор ПС-102</t>
  </si>
  <si>
    <t>194,195,426,362,324,634,292,192,191,632,189,18,188,187,423</t>
  </si>
  <si>
    <t>ПС Шилово №95</t>
  </si>
  <si>
    <t>ВЛ-10 ф.Ступино ПС 95</t>
  </si>
  <si>
    <t>343,501,260,234,334,261,206,530,267,335,694,379,268,435,269,295,270,578,274,1126</t>
  </si>
  <si>
    <t>ПС Кольцово №311</t>
  </si>
  <si>
    <t>Участок №1 ВЛ-10 ф. Суворова ПС-311</t>
  </si>
  <si>
    <t>484,275,272,271,527,511,549,443,314,273,242,1135,</t>
  </si>
  <si>
    <t>ПС Черемушки №409</t>
  </si>
  <si>
    <t>Участок №1 ВЛ-10 ф. Ишутино ПС-409</t>
  </si>
  <si>
    <t>529,393,278,280,279,332,333,331,329,330,291,506</t>
  </si>
  <si>
    <t>Участок №1 ВЛ-10 ф. Кольцово ПС-311</t>
  </si>
  <si>
    <t>296,297,298,323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</si>
</sst>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р_._-;\-* #,##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6"/>
      <color theme="1"/>
      <name val="Arial Narrow"/>
      <family val="2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164" fontId="8" fillId="0" borderId="0" applyFont="0" applyFill="0" applyBorder="0" applyAlignment="0" applyProtection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</cellStyleXfs>
  <cellXfs count="123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/>
    <xf numFmtId="3" fontId="2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0" fillId="3" borderId="17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0" borderId="23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21" xfId="0" applyBorder="1" applyAlignment="1">
      <alignment vertical="center" wrapText="1"/>
    </xf>
    <xf numFmtId="0" fontId="0" fillId="0" borderId="19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6" xfId="0" applyBorder="1"/>
    <xf numFmtId="0" fontId="0" fillId="0" borderId="19" xfId="0" applyBorder="1"/>
    <xf numFmtId="0" fontId="0" fillId="0" borderId="11" xfId="0" applyBorder="1" applyAlignment="1">
      <alignment vertical="center"/>
    </xf>
    <xf numFmtId="0" fontId="0" fillId="0" borderId="19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0" fillId="0" borderId="39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5" fontId="9" fillId="0" borderId="1" xfId="1" quotePrefix="1" applyNumberFormat="1" applyFont="1" applyFill="1" applyBorder="1" applyAlignment="1">
      <alignment horizontal="left" wrapText="1"/>
    </xf>
    <xf numFmtId="0" fontId="10" fillId="0" borderId="1" xfId="2" applyFont="1" applyFill="1" applyBorder="1" applyAlignment="1">
      <alignment horizontal="left"/>
    </xf>
    <xf numFmtId="0" fontId="10" fillId="0" borderId="6" xfId="0" applyFont="1" applyFill="1" applyBorder="1" applyAlignment="1">
      <alignment horizontal="left"/>
    </xf>
    <xf numFmtId="0" fontId="10" fillId="0" borderId="1" xfId="1" applyNumberFormat="1" applyFont="1" applyFill="1" applyBorder="1" applyAlignment="1">
      <alignment horizontal="left"/>
    </xf>
    <xf numFmtId="0" fontId="10" fillId="0" borderId="1" xfId="2" applyNumberFormat="1" applyFont="1" applyFill="1" applyBorder="1" applyAlignment="1">
      <alignment horizontal="left"/>
    </xf>
    <xf numFmtId="0" fontId="10" fillId="0" borderId="6" xfId="2" applyFont="1" applyFill="1" applyBorder="1" applyAlignment="1">
      <alignment horizontal="left"/>
    </xf>
    <xf numFmtId="0" fontId="10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 wrapText="1"/>
    </xf>
    <xf numFmtId="0" fontId="10" fillId="0" borderId="23" xfId="0" applyFont="1" applyFill="1" applyBorder="1" applyAlignment="1">
      <alignment horizontal="left"/>
    </xf>
    <xf numFmtId="0" fontId="10" fillId="0" borderId="1" xfId="2" applyFont="1" applyFill="1" applyBorder="1" applyAlignment="1">
      <alignment horizontal="left" wrapText="1"/>
    </xf>
    <xf numFmtId="0" fontId="9" fillId="0" borderId="1" xfId="1" quotePrefix="1" applyNumberFormat="1" applyFont="1" applyFill="1" applyBorder="1" applyAlignment="1">
      <alignment horizontal="left" wrapText="1"/>
    </xf>
    <xf numFmtId="0" fontId="10" fillId="0" borderId="23" xfId="2" applyFont="1" applyFill="1" applyBorder="1" applyAlignment="1">
      <alignment horizontal="left"/>
    </xf>
    <xf numFmtId="1" fontId="9" fillId="0" borderId="1" xfId="1" quotePrefix="1" applyNumberFormat="1" applyFont="1" applyFill="1" applyBorder="1" applyAlignment="1">
      <alignment horizontal="left" wrapText="1"/>
    </xf>
    <xf numFmtId="1" fontId="10" fillId="0" borderId="6" xfId="2" applyNumberFormat="1" applyFont="1" applyFill="1" applyBorder="1" applyAlignment="1">
      <alignment horizontal="left"/>
    </xf>
    <xf numFmtId="0" fontId="9" fillId="0" borderId="1" xfId="0" applyNumberFormat="1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9" fillId="0" borderId="23" xfId="2" applyFont="1" applyFill="1" applyBorder="1" applyAlignment="1">
      <alignment horizontal="left"/>
    </xf>
    <xf numFmtId="0" fontId="9" fillId="0" borderId="1" xfId="3" quotePrefix="1" applyFont="1" applyFill="1" applyBorder="1" applyAlignment="1">
      <alignment horizontal="left" wrapText="1"/>
    </xf>
    <xf numFmtId="1" fontId="9" fillId="0" borderId="6" xfId="2" applyNumberFormat="1" applyFont="1" applyFill="1" applyBorder="1" applyAlignment="1">
      <alignment horizontal="left"/>
    </xf>
    <xf numFmtId="0" fontId="9" fillId="0" borderId="1" xfId="0" quotePrefix="1" applyFont="1" applyFill="1" applyBorder="1" applyAlignment="1">
      <alignment horizontal="left"/>
    </xf>
    <xf numFmtId="1" fontId="10" fillId="0" borderId="1" xfId="1" applyNumberFormat="1" applyFont="1" applyFill="1" applyBorder="1" applyAlignment="1">
      <alignment horizontal="left"/>
    </xf>
    <xf numFmtId="1" fontId="10" fillId="0" borderId="1" xfId="1" applyNumberFormat="1" applyFont="1" applyFill="1" applyBorder="1" applyAlignment="1">
      <alignment horizontal="left" wrapText="1"/>
    </xf>
    <xf numFmtId="1" fontId="9" fillId="0" borderId="6" xfId="1" quotePrefix="1" applyNumberFormat="1" applyFont="1" applyFill="1" applyBorder="1" applyAlignment="1">
      <alignment horizontal="left" wrapText="1"/>
    </xf>
    <xf numFmtId="165" fontId="9" fillId="0" borderId="1" xfId="1" applyNumberFormat="1" applyFont="1" applyFill="1" applyBorder="1" applyAlignment="1">
      <alignment horizontal="left" wrapText="1"/>
    </xf>
    <xf numFmtId="165" fontId="9" fillId="0" borderId="1" xfId="1" applyNumberFormat="1" applyFont="1" applyFill="1" applyBorder="1" applyAlignment="1">
      <alignment horizontal="left"/>
    </xf>
    <xf numFmtId="165" fontId="10" fillId="0" borderId="1" xfId="1" applyNumberFormat="1" applyFont="1" applyFill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9" fillId="0" borderId="1" xfId="6" applyFont="1" applyBorder="1" applyAlignment="1">
      <alignment horizontal="center" wrapText="1"/>
    </xf>
    <xf numFmtId="0" fontId="10" fillId="0" borderId="1" xfId="2" applyFont="1" applyFill="1" applyBorder="1" applyAlignment="1">
      <alignment horizontal="center"/>
    </xf>
    <xf numFmtId="0" fontId="9" fillId="0" borderId="1" xfId="6" applyFont="1" applyFill="1" applyBorder="1" applyAlignment="1">
      <alignment horizontal="center" wrapText="1"/>
    </xf>
    <xf numFmtId="3" fontId="12" fillId="0" borderId="1" xfId="0" applyNumberFormat="1" applyFont="1" applyBorder="1" applyAlignment="1">
      <alignment horizontal="center" wrapText="1"/>
    </xf>
    <xf numFmtId="1" fontId="9" fillId="0" borderId="1" xfId="6" applyNumberFormat="1" applyFont="1" applyFill="1" applyBorder="1" applyAlignment="1">
      <alignment horizontal="center" wrapText="1"/>
    </xf>
    <xf numFmtId="3" fontId="12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/>
    </xf>
    <xf numFmtId="0" fontId="10" fillId="4" borderId="1" xfId="2" applyFont="1" applyFill="1" applyBorder="1" applyAlignment="1">
      <alignment horizontal="center"/>
    </xf>
    <xf numFmtId="0" fontId="10" fillId="0" borderId="1" xfId="2" applyFont="1" applyBorder="1" applyAlignment="1">
      <alignment horizontal="center"/>
    </xf>
    <xf numFmtId="0" fontId="10" fillId="0" borderId="6" xfId="2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4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9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</cellXfs>
  <cellStyles count="7">
    <cellStyle name="Обычный" xfId="0" builtinId="0"/>
    <cellStyle name="Обычный 10 3" xfId="5"/>
    <cellStyle name="Обычный 4" xfId="2"/>
    <cellStyle name="Обычный 82" xfId="4"/>
    <cellStyle name="Обычный 83" xfId="6"/>
    <cellStyle name="Обычный_Лист1" xfId="3"/>
    <cellStyle name="Финансовый 40" xfId="1"/>
  </cellStyles>
  <dxfs count="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89"/>
  <sheetViews>
    <sheetView tabSelected="1" zoomScale="90" zoomScaleNormal="90" workbookViewId="0">
      <pane xSplit="4" ySplit="5" topLeftCell="I72" activePane="bottomRight" state="frozen"/>
      <selection pane="topRight" activeCell="E1" sqref="E1"/>
      <selection pane="bottomLeft" activeCell="A6" sqref="A6"/>
      <selection pane="bottomRight" activeCell="M19" sqref="M19"/>
    </sheetView>
  </sheetViews>
  <sheetFormatPr defaultRowHeight="15" x14ac:dyDescent="0.25"/>
  <cols>
    <col min="1" max="1" width="11.85546875" customWidth="1"/>
    <col min="2" max="2" width="16.5703125" customWidth="1"/>
    <col min="3" max="3" width="25" customWidth="1"/>
    <col min="4" max="4" width="18" customWidth="1"/>
    <col min="5" max="5" width="16.7109375" style="2" customWidth="1"/>
    <col min="6" max="6" width="9.140625" style="2" customWidth="1"/>
    <col min="7" max="7" width="12.85546875" style="2" customWidth="1"/>
    <col min="8" max="8" width="10.5703125" style="2" customWidth="1"/>
    <col min="9" max="9" width="12.85546875" style="2" customWidth="1"/>
    <col min="10" max="10" width="10.28515625" style="2" customWidth="1"/>
    <col min="11" max="11" width="13.28515625" style="2" customWidth="1"/>
    <col min="12" max="12" width="10.85546875" style="2" customWidth="1"/>
    <col min="13" max="13" width="18.140625" style="2" customWidth="1"/>
    <col min="14" max="14" width="10.85546875" style="2" customWidth="1"/>
    <col min="15" max="15" width="12.140625" style="2" customWidth="1"/>
    <col min="16" max="16" width="9.7109375" style="2" customWidth="1"/>
    <col min="17" max="18" width="6.85546875" style="2" customWidth="1"/>
    <col min="19" max="19" width="6.7109375" style="2" customWidth="1"/>
    <col min="20" max="20" width="5.85546875" style="2" customWidth="1"/>
    <col min="21" max="26" width="7.140625" style="2" customWidth="1"/>
    <col min="27" max="27" width="22.85546875" style="2" customWidth="1"/>
    <col min="28" max="28" width="17.7109375" style="2" customWidth="1"/>
    <col min="29" max="42" width="9.140625" style="2"/>
  </cols>
  <sheetData>
    <row r="1" spans="1:42" ht="30" customHeight="1" x14ac:dyDescent="0.25">
      <c r="L1" s="85" t="s">
        <v>115</v>
      </c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</row>
    <row r="2" spans="1:42" ht="109.5" customHeight="1" x14ac:dyDescent="0.25">
      <c r="A2" s="75" t="s">
        <v>11</v>
      </c>
      <c r="B2" s="75" t="s">
        <v>0</v>
      </c>
      <c r="C2" s="75" t="s">
        <v>12</v>
      </c>
      <c r="D2" s="75" t="s">
        <v>114</v>
      </c>
      <c r="E2" s="75" t="s">
        <v>1</v>
      </c>
      <c r="F2" s="76" t="s">
        <v>2</v>
      </c>
      <c r="G2" s="76"/>
      <c r="H2" s="76"/>
      <c r="I2" s="76" t="s">
        <v>3</v>
      </c>
      <c r="J2" s="76"/>
      <c r="K2" s="76" t="s">
        <v>4</v>
      </c>
      <c r="L2" s="76"/>
      <c r="M2" s="4" t="s">
        <v>13</v>
      </c>
      <c r="N2" s="76" t="s">
        <v>5</v>
      </c>
      <c r="O2" s="76"/>
      <c r="P2" s="76" t="s">
        <v>6</v>
      </c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82" t="s">
        <v>116</v>
      </c>
    </row>
    <row r="3" spans="1:42" ht="59.25" customHeight="1" x14ac:dyDescent="0.25">
      <c r="A3" s="75"/>
      <c r="B3" s="75"/>
      <c r="C3" s="75"/>
      <c r="D3" s="75"/>
      <c r="E3" s="75"/>
      <c r="F3" s="77" t="s">
        <v>7</v>
      </c>
      <c r="G3" s="77" t="s">
        <v>8</v>
      </c>
      <c r="H3" s="77" t="s">
        <v>9</v>
      </c>
      <c r="I3" s="77" t="s">
        <v>8</v>
      </c>
      <c r="J3" s="77" t="s">
        <v>9</v>
      </c>
      <c r="K3" s="77" t="s">
        <v>8</v>
      </c>
      <c r="L3" s="77" t="s">
        <v>9</v>
      </c>
      <c r="M3" s="77" t="s">
        <v>14</v>
      </c>
      <c r="N3" s="77" t="s">
        <v>9</v>
      </c>
      <c r="O3" s="77" t="s">
        <v>10</v>
      </c>
      <c r="P3" s="72" t="s">
        <v>113</v>
      </c>
      <c r="Q3" s="73"/>
      <c r="R3" s="73"/>
      <c r="S3" s="73"/>
      <c r="T3" s="73"/>
      <c r="U3" s="73"/>
      <c r="V3" s="73"/>
      <c r="W3" s="73"/>
      <c r="X3" s="73"/>
      <c r="Y3" s="73"/>
      <c r="Z3" s="74"/>
      <c r="AA3" s="77" t="s">
        <v>112</v>
      </c>
      <c r="AB3" s="83"/>
    </row>
    <row r="4" spans="1:42" ht="137.25" customHeight="1" x14ac:dyDescent="0.25">
      <c r="A4" s="75"/>
      <c r="B4" s="75"/>
      <c r="C4" s="75"/>
      <c r="D4" s="75"/>
      <c r="E4" s="75"/>
      <c r="F4" s="78"/>
      <c r="G4" s="78"/>
      <c r="H4" s="78"/>
      <c r="I4" s="78"/>
      <c r="J4" s="78"/>
      <c r="K4" s="78"/>
      <c r="L4" s="78"/>
      <c r="M4" s="78"/>
      <c r="N4" s="78"/>
      <c r="O4" s="78"/>
      <c r="P4" s="9" t="s">
        <v>101</v>
      </c>
      <c r="Q4" s="9" t="s">
        <v>102</v>
      </c>
      <c r="R4" s="9" t="s">
        <v>103</v>
      </c>
      <c r="S4" s="9" t="s">
        <v>104</v>
      </c>
      <c r="T4" s="9" t="s">
        <v>105</v>
      </c>
      <c r="U4" s="9" t="s">
        <v>106</v>
      </c>
      <c r="V4" s="9" t="s">
        <v>107</v>
      </c>
      <c r="W4" s="9" t="s">
        <v>108</v>
      </c>
      <c r="X4" s="9" t="s">
        <v>109</v>
      </c>
      <c r="Y4" s="9" t="s">
        <v>110</v>
      </c>
      <c r="Z4" s="9" t="s">
        <v>111</v>
      </c>
      <c r="AA4" s="78"/>
      <c r="AB4" s="84"/>
    </row>
    <row r="5" spans="1:42" ht="21" customHeight="1" x14ac:dyDescent="0.25">
      <c r="A5" s="5">
        <v>1</v>
      </c>
      <c r="B5" s="5">
        <v>2</v>
      </c>
      <c r="C5" s="32">
        <v>3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  <c r="I5" s="32">
        <v>9</v>
      </c>
      <c r="J5" s="32">
        <v>10</v>
      </c>
      <c r="K5" s="32">
        <v>11</v>
      </c>
      <c r="L5" s="32">
        <v>12</v>
      </c>
      <c r="M5" s="32">
        <v>13</v>
      </c>
      <c r="N5" s="33">
        <v>14</v>
      </c>
      <c r="O5" s="33">
        <v>15</v>
      </c>
      <c r="P5" s="79">
        <v>16</v>
      </c>
      <c r="Q5" s="80"/>
      <c r="R5" s="80"/>
      <c r="S5" s="80"/>
      <c r="T5" s="80"/>
      <c r="U5" s="80"/>
      <c r="V5" s="80"/>
      <c r="W5" s="80"/>
      <c r="X5" s="80"/>
      <c r="Y5" s="80"/>
      <c r="Z5" s="81"/>
      <c r="AA5" s="5">
        <v>17</v>
      </c>
      <c r="AB5" s="34">
        <v>18</v>
      </c>
    </row>
    <row r="6" spans="1:42" s="1" customFormat="1" ht="27.75" customHeight="1" x14ac:dyDescent="0.25">
      <c r="A6" s="61" t="s">
        <v>118</v>
      </c>
      <c r="B6" s="61" t="s">
        <v>119</v>
      </c>
      <c r="C6" s="35" t="s">
        <v>120</v>
      </c>
      <c r="D6" s="45" t="s">
        <v>121</v>
      </c>
      <c r="E6" s="46" t="s">
        <v>122</v>
      </c>
      <c r="F6" s="62">
        <v>3</v>
      </c>
      <c r="G6" s="62">
        <v>8</v>
      </c>
      <c r="H6" s="63"/>
      <c r="I6" s="64">
        <v>2</v>
      </c>
      <c r="J6" s="64">
        <v>1</v>
      </c>
      <c r="K6" s="65"/>
      <c r="L6" s="65"/>
      <c r="M6" s="64"/>
      <c r="N6" s="65"/>
      <c r="O6" s="65"/>
      <c r="P6" s="65"/>
      <c r="Q6" s="65"/>
      <c r="R6" s="65">
        <v>7</v>
      </c>
      <c r="S6" s="65"/>
      <c r="T6" s="65"/>
      <c r="U6" s="65"/>
      <c r="V6" s="66"/>
      <c r="W6" s="67"/>
      <c r="X6" s="64"/>
      <c r="Y6" s="65"/>
      <c r="Z6" s="65"/>
      <c r="AA6" s="65"/>
      <c r="AB6" s="64">
        <v>7</v>
      </c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</row>
    <row r="7" spans="1:42" s="1" customFormat="1" ht="27.75" customHeight="1" x14ac:dyDescent="0.25">
      <c r="A7" s="61" t="s">
        <v>118</v>
      </c>
      <c r="B7" s="61" t="s">
        <v>119</v>
      </c>
      <c r="C7" s="35" t="s">
        <v>123</v>
      </c>
      <c r="D7" s="45" t="s">
        <v>124</v>
      </c>
      <c r="E7" s="46" t="s">
        <v>125</v>
      </c>
      <c r="F7" s="62">
        <v>243</v>
      </c>
      <c r="G7" s="62">
        <v>39</v>
      </c>
      <c r="H7" s="63"/>
      <c r="I7" s="64">
        <v>6</v>
      </c>
      <c r="J7" s="64">
        <v>1</v>
      </c>
      <c r="K7" s="65"/>
      <c r="L7" s="65"/>
      <c r="M7" s="64"/>
      <c r="N7" s="65"/>
      <c r="O7" s="65"/>
      <c r="P7" s="65"/>
      <c r="Q7" s="65"/>
      <c r="R7" s="65">
        <v>7</v>
      </c>
      <c r="S7" s="65"/>
      <c r="T7" s="65"/>
      <c r="U7" s="65"/>
      <c r="V7" s="66"/>
      <c r="W7" s="67"/>
      <c r="X7" s="64"/>
      <c r="Y7" s="65"/>
      <c r="Z7" s="65"/>
      <c r="AA7" s="65"/>
      <c r="AB7" s="64">
        <v>7</v>
      </c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</row>
    <row r="8" spans="1:42" s="1" customFormat="1" ht="27.75" customHeight="1" x14ac:dyDescent="0.25">
      <c r="A8" s="61" t="s">
        <v>118</v>
      </c>
      <c r="B8" s="61" t="s">
        <v>119</v>
      </c>
      <c r="C8" s="35" t="s">
        <v>120</v>
      </c>
      <c r="D8" s="47" t="s">
        <v>126</v>
      </c>
      <c r="E8" s="48" t="s">
        <v>127</v>
      </c>
      <c r="F8" s="62">
        <v>301</v>
      </c>
      <c r="G8" s="62">
        <v>42</v>
      </c>
      <c r="H8" s="68"/>
      <c r="I8" s="64">
        <v>2</v>
      </c>
      <c r="J8" s="64">
        <v>2</v>
      </c>
      <c r="K8" s="65"/>
      <c r="L8" s="65"/>
      <c r="M8" s="64"/>
      <c r="N8" s="65"/>
      <c r="O8" s="65"/>
      <c r="P8" s="65"/>
      <c r="Q8" s="65"/>
      <c r="R8" s="65">
        <v>9</v>
      </c>
      <c r="S8" s="65"/>
      <c r="T8" s="65">
        <v>2</v>
      </c>
      <c r="U8" s="65"/>
      <c r="V8" s="66"/>
      <c r="W8" s="67"/>
      <c r="X8" s="64"/>
      <c r="Y8" s="65"/>
      <c r="Z8" s="65"/>
      <c r="AA8" s="65"/>
      <c r="AB8" s="64">
        <v>13</v>
      </c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</row>
    <row r="9" spans="1:42" s="1" customFormat="1" ht="27.75" customHeight="1" x14ac:dyDescent="0.25">
      <c r="A9" s="61" t="s">
        <v>118</v>
      </c>
      <c r="B9" s="61" t="s">
        <v>119</v>
      </c>
      <c r="C9" s="35" t="s">
        <v>123</v>
      </c>
      <c r="D9" s="45" t="s">
        <v>128</v>
      </c>
      <c r="E9" s="46" t="s">
        <v>129</v>
      </c>
      <c r="F9" s="62">
        <v>421</v>
      </c>
      <c r="G9" s="62">
        <v>37</v>
      </c>
      <c r="H9" s="63"/>
      <c r="I9" s="64">
        <v>3</v>
      </c>
      <c r="J9" s="64">
        <v>1</v>
      </c>
      <c r="K9" s="65"/>
      <c r="L9" s="65"/>
      <c r="M9" s="64"/>
      <c r="N9" s="65"/>
      <c r="O9" s="65"/>
      <c r="P9" s="65"/>
      <c r="Q9" s="65"/>
      <c r="R9" s="65">
        <v>15</v>
      </c>
      <c r="S9" s="65"/>
      <c r="T9" s="65"/>
      <c r="U9" s="65"/>
      <c r="V9" s="66"/>
      <c r="W9" s="67"/>
      <c r="X9" s="64"/>
      <c r="Y9" s="65"/>
      <c r="Z9" s="65"/>
      <c r="AA9" s="65"/>
      <c r="AB9" s="64">
        <v>15</v>
      </c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</row>
    <row r="10" spans="1:42" s="1" customFormat="1" ht="27.75" customHeight="1" x14ac:dyDescent="0.25">
      <c r="A10" s="61" t="s">
        <v>118</v>
      </c>
      <c r="B10" s="61" t="s">
        <v>119</v>
      </c>
      <c r="C10" s="35" t="s">
        <v>130</v>
      </c>
      <c r="D10" s="45" t="s">
        <v>131</v>
      </c>
      <c r="E10" s="46" t="s">
        <v>132</v>
      </c>
      <c r="F10" s="62">
        <v>106</v>
      </c>
      <c r="G10" s="62">
        <v>120</v>
      </c>
      <c r="H10" s="63">
        <v>4</v>
      </c>
      <c r="I10" s="64">
        <v>9</v>
      </c>
      <c r="J10" s="64">
        <v>5</v>
      </c>
      <c r="K10" s="65"/>
      <c r="L10" s="65"/>
      <c r="M10" s="64"/>
      <c r="N10" s="65"/>
      <c r="O10" s="65"/>
      <c r="P10" s="65"/>
      <c r="Q10" s="65"/>
      <c r="R10" s="65">
        <v>33</v>
      </c>
      <c r="S10" s="65"/>
      <c r="T10" s="65">
        <v>1</v>
      </c>
      <c r="U10" s="65"/>
      <c r="V10" s="66"/>
      <c r="W10" s="67"/>
      <c r="X10" s="64"/>
      <c r="Y10" s="65"/>
      <c r="Z10" s="65"/>
      <c r="AA10" s="65"/>
      <c r="AB10" s="64">
        <v>35</v>
      </c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</row>
    <row r="11" spans="1:42" s="1" customFormat="1" ht="26.25" x14ac:dyDescent="0.25">
      <c r="A11" s="61" t="s">
        <v>118</v>
      </c>
      <c r="B11" s="61" t="s">
        <v>119</v>
      </c>
      <c r="C11" s="35" t="s">
        <v>133</v>
      </c>
      <c r="D11" s="45" t="s">
        <v>134</v>
      </c>
      <c r="E11" s="46" t="s">
        <v>135</v>
      </c>
      <c r="F11" s="62">
        <v>352</v>
      </c>
      <c r="G11" s="62">
        <v>135</v>
      </c>
      <c r="H11" s="63"/>
      <c r="I11" s="64">
        <v>7</v>
      </c>
      <c r="J11" s="64">
        <v>2</v>
      </c>
      <c r="K11" s="65"/>
      <c r="L11" s="65"/>
      <c r="M11" s="64"/>
      <c r="N11" s="65"/>
      <c r="O11" s="65"/>
      <c r="P11" s="65"/>
      <c r="Q11" s="65"/>
      <c r="R11" s="65">
        <v>20</v>
      </c>
      <c r="S11" s="65"/>
      <c r="T11" s="65"/>
      <c r="U11" s="65"/>
      <c r="V11" s="66"/>
      <c r="W11" s="67"/>
      <c r="X11" s="64"/>
      <c r="Y11" s="65"/>
      <c r="Z11" s="65"/>
      <c r="AA11" s="65"/>
      <c r="AB11" s="64">
        <v>20</v>
      </c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</row>
    <row r="12" spans="1:42" s="1" customFormat="1" x14ac:dyDescent="0.25">
      <c r="A12" s="61" t="s">
        <v>118</v>
      </c>
      <c r="B12" s="61" t="s">
        <v>119</v>
      </c>
      <c r="C12" s="35" t="s">
        <v>133</v>
      </c>
      <c r="D12" s="49" t="s">
        <v>136</v>
      </c>
      <c r="E12" s="37" t="s">
        <v>137</v>
      </c>
      <c r="F12" s="62">
        <v>238</v>
      </c>
      <c r="G12" s="62">
        <v>60</v>
      </c>
      <c r="H12" s="63">
        <v>1</v>
      </c>
      <c r="I12" s="64"/>
      <c r="J12" s="64"/>
      <c r="K12" s="65"/>
      <c r="L12" s="65"/>
      <c r="M12" s="64"/>
      <c r="N12" s="65"/>
      <c r="O12" s="65"/>
      <c r="P12" s="65"/>
      <c r="Q12" s="65"/>
      <c r="R12" s="65">
        <v>5</v>
      </c>
      <c r="S12" s="65"/>
      <c r="T12" s="65"/>
      <c r="U12" s="65"/>
      <c r="V12" s="66"/>
      <c r="W12" s="67"/>
      <c r="X12" s="64"/>
      <c r="Y12" s="65"/>
      <c r="Z12" s="65"/>
      <c r="AA12" s="65"/>
      <c r="AB12" s="64">
        <v>5</v>
      </c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</row>
    <row r="13" spans="1:42" s="1" customFormat="1" ht="26.25" x14ac:dyDescent="0.25">
      <c r="A13" s="61" t="s">
        <v>118</v>
      </c>
      <c r="B13" s="61" t="s">
        <v>119</v>
      </c>
      <c r="C13" s="35" t="s">
        <v>130</v>
      </c>
      <c r="D13" s="45" t="s">
        <v>138</v>
      </c>
      <c r="E13" s="37">
        <v>99</v>
      </c>
      <c r="F13" s="62">
        <v>15</v>
      </c>
      <c r="G13" s="62">
        <v>12</v>
      </c>
      <c r="H13" s="63"/>
      <c r="I13" s="64"/>
      <c r="J13" s="64"/>
      <c r="K13" s="65"/>
      <c r="L13" s="65"/>
      <c r="M13" s="64"/>
      <c r="N13" s="65"/>
      <c r="O13" s="65"/>
      <c r="P13" s="65"/>
      <c r="Q13" s="65"/>
      <c r="R13" s="65"/>
      <c r="S13" s="65"/>
      <c r="T13" s="65">
        <v>1</v>
      </c>
      <c r="U13" s="65"/>
      <c r="V13" s="66"/>
      <c r="W13" s="67"/>
      <c r="X13" s="64"/>
      <c r="Y13" s="65"/>
      <c r="Z13" s="65"/>
      <c r="AA13" s="65"/>
      <c r="AB13" s="64">
        <v>2</v>
      </c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</row>
    <row r="14" spans="1:42" s="1" customFormat="1" x14ac:dyDescent="0.25">
      <c r="A14" s="61" t="s">
        <v>118</v>
      </c>
      <c r="B14" s="61" t="s">
        <v>119</v>
      </c>
      <c r="C14" s="58" t="s">
        <v>139</v>
      </c>
      <c r="D14" s="49" t="s">
        <v>140</v>
      </c>
      <c r="E14" s="37" t="s">
        <v>141</v>
      </c>
      <c r="F14" s="62">
        <v>390</v>
      </c>
      <c r="G14" s="62">
        <v>100</v>
      </c>
      <c r="H14" s="63">
        <v>8</v>
      </c>
      <c r="I14" s="64">
        <v>3</v>
      </c>
      <c r="J14" s="64">
        <v>4</v>
      </c>
      <c r="K14" s="65"/>
      <c r="L14" s="65"/>
      <c r="M14" s="64"/>
      <c r="N14" s="65"/>
      <c r="O14" s="65"/>
      <c r="P14" s="65"/>
      <c r="Q14" s="65"/>
      <c r="R14" s="65">
        <v>17</v>
      </c>
      <c r="S14" s="65"/>
      <c r="T14" s="65">
        <v>3</v>
      </c>
      <c r="U14" s="65"/>
      <c r="V14" s="66"/>
      <c r="W14" s="67"/>
      <c r="X14" s="64"/>
      <c r="Y14" s="65"/>
      <c r="Z14" s="65"/>
      <c r="AA14" s="65"/>
      <c r="AB14" s="64">
        <v>23</v>
      </c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</row>
    <row r="15" spans="1:42" s="1" customFormat="1" ht="26.25" x14ac:dyDescent="0.25">
      <c r="A15" s="61" t="s">
        <v>118</v>
      </c>
      <c r="B15" s="61" t="s">
        <v>119</v>
      </c>
      <c r="C15" s="58" t="s">
        <v>139</v>
      </c>
      <c r="D15" s="45" t="s">
        <v>142</v>
      </c>
      <c r="E15" s="37" t="s">
        <v>143</v>
      </c>
      <c r="F15" s="62">
        <v>206</v>
      </c>
      <c r="G15" s="62">
        <v>53</v>
      </c>
      <c r="H15" s="63"/>
      <c r="I15" s="64">
        <v>4</v>
      </c>
      <c r="J15" s="64">
        <v>2</v>
      </c>
      <c r="K15" s="65"/>
      <c r="L15" s="65"/>
      <c r="M15" s="64"/>
      <c r="N15" s="65"/>
      <c r="O15" s="65"/>
      <c r="P15" s="65"/>
      <c r="Q15" s="65"/>
      <c r="R15" s="65">
        <v>8</v>
      </c>
      <c r="S15" s="65"/>
      <c r="T15" s="65"/>
      <c r="U15" s="65"/>
      <c r="V15" s="66"/>
      <c r="W15" s="67"/>
      <c r="X15" s="64"/>
      <c r="Y15" s="65"/>
      <c r="Z15" s="65"/>
      <c r="AA15" s="65"/>
      <c r="AB15" s="64">
        <v>8</v>
      </c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</row>
    <row r="16" spans="1:42" s="1" customFormat="1" ht="26.25" x14ac:dyDescent="0.25">
      <c r="A16" s="61" t="s">
        <v>118</v>
      </c>
      <c r="B16" s="61" t="s">
        <v>119</v>
      </c>
      <c r="C16" s="58" t="s">
        <v>139</v>
      </c>
      <c r="D16" s="45" t="s">
        <v>144</v>
      </c>
      <c r="E16" s="37" t="s">
        <v>145</v>
      </c>
      <c r="F16" s="62">
        <v>202</v>
      </c>
      <c r="G16" s="62">
        <v>41</v>
      </c>
      <c r="H16" s="63">
        <v>22</v>
      </c>
      <c r="I16" s="64"/>
      <c r="J16" s="64">
        <v>1</v>
      </c>
      <c r="K16" s="65"/>
      <c r="L16" s="65"/>
      <c r="M16" s="64"/>
      <c r="N16" s="65"/>
      <c r="O16" s="65"/>
      <c r="P16" s="65"/>
      <c r="Q16" s="65"/>
      <c r="R16" s="65">
        <v>5</v>
      </c>
      <c r="S16" s="65"/>
      <c r="T16" s="65"/>
      <c r="U16" s="65"/>
      <c r="V16" s="66"/>
      <c r="W16" s="67"/>
      <c r="X16" s="64"/>
      <c r="Y16" s="65"/>
      <c r="Z16" s="65"/>
      <c r="AA16" s="65"/>
      <c r="AB16" s="64">
        <v>5</v>
      </c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</row>
    <row r="17" spans="1:42" s="1" customFormat="1" ht="26.25" x14ac:dyDescent="0.25">
      <c r="A17" s="61" t="s">
        <v>118</v>
      </c>
      <c r="B17" s="61" t="s">
        <v>119</v>
      </c>
      <c r="C17" s="58" t="s">
        <v>139</v>
      </c>
      <c r="D17" s="47" t="s">
        <v>146</v>
      </c>
      <c r="E17" s="46" t="s">
        <v>147</v>
      </c>
      <c r="F17" s="62">
        <v>259</v>
      </c>
      <c r="G17" s="62">
        <v>39</v>
      </c>
      <c r="H17" s="63"/>
      <c r="I17" s="64">
        <v>1</v>
      </c>
      <c r="J17" s="64">
        <v>1</v>
      </c>
      <c r="K17" s="65"/>
      <c r="L17" s="65"/>
      <c r="M17" s="64"/>
      <c r="N17" s="65"/>
      <c r="O17" s="65"/>
      <c r="P17" s="65"/>
      <c r="Q17" s="65"/>
      <c r="R17" s="65">
        <v>10</v>
      </c>
      <c r="S17" s="65"/>
      <c r="T17" s="65">
        <v>1</v>
      </c>
      <c r="U17" s="65"/>
      <c r="V17" s="66"/>
      <c r="W17" s="67"/>
      <c r="X17" s="64"/>
      <c r="Y17" s="65"/>
      <c r="Z17" s="65"/>
      <c r="AA17" s="65"/>
      <c r="AB17" s="64">
        <v>12</v>
      </c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</row>
    <row r="18" spans="1:42" s="1" customFormat="1" x14ac:dyDescent="0.25">
      <c r="A18" s="61" t="s">
        <v>118</v>
      </c>
      <c r="B18" s="61" t="s">
        <v>119</v>
      </c>
      <c r="C18" s="58" t="s">
        <v>139</v>
      </c>
      <c r="D18" s="50" t="s">
        <v>148</v>
      </c>
      <c r="E18" s="51" t="s">
        <v>149</v>
      </c>
      <c r="F18" s="62">
        <v>186</v>
      </c>
      <c r="G18" s="62">
        <v>32</v>
      </c>
      <c r="H18" s="63">
        <v>1</v>
      </c>
      <c r="I18" s="64">
        <v>2</v>
      </c>
      <c r="J18" s="64">
        <v>2</v>
      </c>
      <c r="K18" s="65"/>
      <c r="L18" s="65"/>
      <c r="M18" s="64"/>
      <c r="N18" s="65"/>
      <c r="O18" s="65"/>
      <c r="P18" s="65"/>
      <c r="Q18" s="65"/>
      <c r="R18" s="65">
        <v>11</v>
      </c>
      <c r="S18" s="65"/>
      <c r="T18" s="65"/>
      <c r="U18" s="65"/>
      <c r="V18" s="66"/>
      <c r="W18" s="67"/>
      <c r="X18" s="64"/>
      <c r="Y18" s="65"/>
      <c r="Z18" s="65"/>
      <c r="AA18" s="65"/>
      <c r="AB18" s="64">
        <v>11</v>
      </c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</row>
    <row r="19" spans="1:42" s="1" customFormat="1" ht="26.25" x14ac:dyDescent="0.25">
      <c r="A19" s="61" t="s">
        <v>118</v>
      </c>
      <c r="B19" s="61" t="s">
        <v>150</v>
      </c>
      <c r="C19" s="58" t="s">
        <v>151</v>
      </c>
      <c r="D19" s="47" t="s">
        <v>152</v>
      </c>
      <c r="E19" s="40" t="s">
        <v>153</v>
      </c>
      <c r="F19" s="62">
        <v>779</v>
      </c>
      <c r="G19" s="62">
        <v>598</v>
      </c>
      <c r="H19" s="63">
        <v>14</v>
      </c>
      <c r="I19" s="64"/>
      <c r="J19" s="64">
        <v>9</v>
      </c>
      <c r="K19" s="65"/>
      <c r="L19" s="65"/>
      <c r="M19" s="64"/>
      <c r="N19" s="65"/>
      <c r="O19" s="65"/>
      <c r="P19" s="65"/>
      <c r="Q19" s="65"/>
      <c r="R19" s="65"/>
      <c r="S19" s="65"/>
      <c r="T19" s="65"/>
      <c r="U19" s="65"/>
      <c r="V19" s="66"/>
      <c r="W19" s="67"/>
      <c r="X19" s="64"/>
      <c r="Y19" s="65"/>
      <c r="Z19" s="65"/>
      <c r="AA19" s="65"/>
      <c r="AB19" s="64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</row>
    <row r="20" spans="1:42" s="1" customFormat="1" ht="25.5" customHeight="1" x14ac:dyDescent="0.25">
      <c r="A20" s="61" t="s">
        <v>118</v>
      </c>
      <c r="B20" s="61" t="s">
        <v>150</v>
      </c>
      <c r="C20" s="58" t="s">
        <v>151</v>
      </c>
      <c r="D20" s="47" t="s">
        <v>154</v>
      </c>
      <c r="E20" s="40" t="s">
        <v>155</v>
      </c>
      <c r="F20" s="62">
        <v>563</v>
      </c>
      <c r="G20" s="62">
        <v>405</v>
      </c>
      <c r="H20" s="63">
        <v>6</v>
      </c>
      <c r="I20" s="64">
        <v>3</v>
      </c>
      <c r="J20" s="64">
        <v>6</v>
      </c>
      <c r="K20" s="65"/>
      <c r="L20" s="65"/>
      <c r="M20" s="64"/>
      <c r="N20" s="65"/>
      <c r="O20" s="65"/>
      <c r="P20" s="65"/>
      <c r="Q20" s="65"/>
      <c r="R20" s="65"/>
      <c r="S20" s="65"/>
      <c r="T20" s="65"/>
      <c r="U20" s="65"/>
      <c r="V20" s="66"/>
      <c r="W20" s="67"/>
      <c r="X20" s="64"/>
      <c r="Y20" s="65"/>
      <c r="Z20" s="65"/>
      <c r="AA20" s="65"/>
      <c r="AB20" s="64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</row>
    <row r="21" spans="1:42" s="1" customFormat="1" ht="26.25" x14ac:dyDescent="0.25">
      <c r="A21" s="61" t="s">
        <v>118</v>
      </c>
      <c r="B21" s="61" t="s">
        <v>150</v>
      </c>
      <c r="C21" s="59" t="s">
        <v>156</v>
      </c>
      <c r="D21" s="47" t="s">
        <v>157</v>
      </c>
      <c r="E21" s="51" t="s">
        <v>158</v>
      </c>
      <c r="F21" s="62">
        <v>453</v>
      </c>
      <c r="G21" s="62">
        <v>181</v>
      </c>
      <c r="H21" s="63">
        <v>15</v>
      </c>
      <c r="I21" s="64"/>
      <c r="J21" s="64">
        <v>20</v>
      </c>
      <c r="K21" s="65"/>
      <c r="L21" s="65"/>
      <c r="M21" s="64"/>
      <c r="N21" s="65"/>
      <c r="O21" s="65"/>
      <c r="P21" s="65"/>
      <c r="Q21" s="65"/>
      <c r="R21" s="65"/>
      <c r="S21" s="65"/>
      <c r="T21" s="65"/>
      <c r="U21" s="65"/>
      <c r="V21" s="66"/>
      <c r="W21" s="67"/>
      <c r="X21" s="64"/>
      <c r="Y21" s="65"/>
      <c r="Z21" s="65"/>
      <c r="AA21" s="65"/>
      <c r="AB21" s="64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</row>
    <row r="22" spans="1:42" s="1" customFormat="1" x14ac:dyDescent="0.25">
      <c r="A22" s="61" t="s">
        <v>118</v>
      </c>
      <c r="B22" s="61" t="s">
        <v>150</v>
      </c>
      <c r="C22" s="35" t="s">
        <v>156</v>
      </c>
      <c r="D22" s="38" t="s">
        <v>159</v>
      </c>
      <c r="E22" s="46" t="s">
        <v>160</v>
      </c>
      <c r="F22" s="62">
        <v>533</v>
      </c>
      <c r="G22" s="62">
        <v>135</v>
      </c>
      <c r="H22" s="63">
        <v>64</v>
      </c>
      <c r="I22" s="64"/>
      <c r="J22" s="64">
        <v>2</v>
      </c>
      <c r="K22" s="65"/>
      <c r="L22" s="65"/>
      <c r="M22" s="64"/>
      <c r="N22" s="65"/>
      <c r="O22" s="65"/>
      <c r="P22" s="65"/>
      <c r="Q22" s="65"/>
      <c r="R22" s="65"/>
      <c r="S22" s="65"/>
      <c r="T22" s="65"/>
      <c r="U22" s="65"/>
      <c r="V22" s="66"/>
      <c r="W22" s="67"/>
      <c r="X22" s="64"/>
      <c r="Y22" s="65"/>
      <c r="Z22" s="65"/>
      <c r="AA22" s="65"/>
      <c r="AB22" s="64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</row>
    <row r="23" spans="1:42" s="1" customFormat="1" x14ac:dyDescent="0.25">
      <c r="A23" s="61" t="s">
        <v>118</v>
      </c>
      <c r="B23" s="61" t="s">
        <v>150</v>
      </c>
      <c r="C23" s="36" t="s">
        <v>161</v>
      </c>
      <c r="D23" s="39" t="s">
        <v>162</v>
      </c>
      <c r="E23" s="51" t="s">
        <v>163</v>
      </c>
      <c r="F23" s="62">
        <v>546</v>
      </c>
      <c r="G23" s="62">
        <v>332</v>
      </c>
      <c r="H23" s="63">
        <v>8</v>
      </c>
      <c r="I23" s="64">
        <v>18</v>
      </c>
      <c r="J23" s="64">
        <v>25</v>
      </c>
      <c r="K23" s="65"/>
      <c r="L23" s="65"/>
      <c r="M23" s="64"/>
      <c r="N23" s="65"/>
      <c r="O23" s="65"/>
      <c r="P23" s="65"/>
      <c r="Q23" s="65"/>
      <c r="R23" s="65"/>
      <c r="S23" s="65"/>
      <c r="T23" s="65"/>
      <c r="U23" s="65"/>
      <c r="V23" s="66"/>
      <c r="W23" s="67"/>
      <c r="X23" s="64"/>
      <c r="Y23" s="65"/>
      <c r="Z23" s="65"/>
      <c r="AA23" s="65"/>
      <c r="AB23" s="64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</row>
    <row r="24" spans="1:42" s="1" customFormat="1" x14ac:dyDescent="0.25">
      <c r="A24" s="61" t="s">
        <v>118</v>
      </c>
      <c r="B24" s="61" t="s">
        <v>150</v>
      </c>
      <c r="C24" s="36" t="s">
        <v>164</v>
      </c>
      <c r="D24" s="39" t="s">
        <v>165</v>
      </c>
      <c r="E24" s="51" t="s">
        <v>166</v>
      </c>
      <c r="F24" s="62">
        <v>366</v>
      </c>
      <c r="G24" s="62">
        <v>213</v>
      </c>
      <c r="H24" s="63">
        <v>7</v>
      </c>
      <c r="I24" s="64">
        <v>7</v>
      </c>
      <c r="J24" s="64">
        <v>9</v>
      </c>
      <c r="K24" s="65"/>
      <c r="L24" s="65"/>
      <c r="M24" s="64"/>
      <c r="N24" s="65"/>
      <c r="O24" s="65"/>
      <c r="P24" s="65"/>
      <c r="Q24" s="65"/>
      <c r="R24" s="65"/>
      <c r="S24" s="65"/>
      <c r="T24" s="65"/>
      <c r="U24" s="65"/>
      <c r="V24" s="66"/>
      <c r="W24" s="67"/>
      <c r="X24" s="64"/>
      <c r="Y24" s="65"/>
      <c r="Z24" s="65"/>
      <c r="AA24" s="65"/>
      <c r="AB24" s="64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</row>
    <row r="25" spans="1:42" s="1" customFormat="1" ht="39" x14ac:dyDescent="0.25">
      <c r="A25" s="61" t="s">
        <v>118</v>
      </c>
      <c r="B25" s="61" t="s">
        <v>167</v>
      </c>
      <c r="C25" s="52" t="s">
        <v>168</v>
      </c>
      <c r="D25" s="52" t="s">
        <v>169</v>
      </c>
      <c r="E25" s="51" t="s">
        <v>170</v>
      </c>
      <c r="F25" s="62">
        <v>852</v>
      </c>
      <c r="G25" s="62">
        <v>152</v>
      </c>
      <c r="H25" s="69">
        <v>2</v>
      </c>
      <c r="I25" s="64">
        <v>4</v>
      </c>
      <c r="J25" s="64">
        <v>2</v>
      </c>
      <c r="K25" s="65"/>
      <c r="L25" s="65"/>
      <c r="M25" s="64"/>
      <c r="N25" s="65"/>
      <c r="O25" s="65"/>
      <c r="P25" s="65"/>
      <c r="Q25" s="65"/>
      <c r="R25" s="65">
        <v>26</v>
      </c>
      <c r="S25" s="65"/>
      <c r="T25" s="65"/>
      <c r="U25" s="65"/>
      <c r="V25" s="66"/>
      <c r="W25" s="67"/>
      <c r="X25" s="64"/>
      <c r="Y25" s="65"/>
      <c r="Z25" s="65"/>
      <c r="AA25" s="65"/>
      <c r="AB25" s="64">
        <v>26</v>
      </c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</row>
    <row r="26" spans="1:42" s="1" customFormat="1" ht="27" customHeight="1" x14ac:dyDescent="0.25">
      <c r="A26" s="61" t="s">
        <v>118</v>
      </c>
      <c r="B26" s="61" t="s">
        <v>167</v>
      </c>
      <c r="C26" s="52" t="s">
        <v>168</v>
      </c>
      <c r="D26" s="52" t="s">
        <v>171</v>
      </c>
      <c r="E26" s="53" t="s">
        <v>172</v>
      </c>
      <c r="F26" s="62">
        <v>166</v>
      </c>
      <c r="G26" s="62">
        <v>93</v>
      </c>
      <c r="H26" s="63">
        <v>4</v>
      </c>
      <c r="I26" s="64">
        <v>1</v>
      </c>
      <c r="J26" s="64"/>
      <c r="K26" s="65"/>
      <c r="L26" s="65"/>
      <c r="M26" s="64"/>
      <c r="N26" s="65"/>
      <c r="O26" s="65"/>
      <c r="P26" s="65"/>
      <c r="Q26" s="65"/>
      <c r="R26" s="65">
        <v>19</v>
      </c>
      <c r="S26" s="65"/>
      <c r="T26" s="65"/>
      <c r="U26" s="65"/>
      <c r="V26" s="66"/>
      <c r="W26" s="67"/>
      <c r="X26" s="64"/>
      <c r="Y26" s="65"/>
      <c r="Z26" s="65"/>
      <c r="AA26" s="65"/>
      <c r="AB26" s="64">
        <v>19</v>
      </c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</row>
    <row r="27" spans="1:42" s="1" customFormat="1" ht="26.25" customHeight="1" x14ac:dyDescent="0.25">
      <c r="A27" s="61" t="s">
        <v>118</v>
      </c>
      <c r="B27" s="61" t="s">
        <v>167</v>
      </c>
      <c r="C27" s="52" t="s">
        <v>168</v>
      </c>
      <c r="D27" s="52" t="s">
        <v>173</v>
      </c>
      <c r="E27" s="53" t="s">
        <v>174</v>
      </c>
      <c r="F27" s="62">
        <v>134</v>
      </c>
      <c r="G27" s="62">
        <v>87</v>
      </c>
      <c r="H27" s="63">
        <v>26</v>
      </c>
      <c r="I27" s="64"/>
      <c r="J27" s="64">
        <v>6</v>
      </c>
      <c r="K27" s="65"/>
      <c r="L27" s="65"/>
      <c r="M27" s="64"/>
      <c r="N27" s="65"/>
      <c r="O27" s="65"/>
      <c r="P27" s="65"/>
      <c r="Q27" s="65"/>
      <c r="R27" s="65">
        <v>16</v>
      </c>
      <c r="S27" s="65"/>
      <c r="T27" s="65"/>
      <c r="U27" s="65"/>
      <c r="V27" s="66"/>
      <c r="W27" s="67"/>
      <c r="X27" s="64"/>
      <c r="Y27" s="65"/>
      <c r="Z27" s="65"/>
      <c r="AA27" s="65"/>
      <c r="AB27" s="64">
        <v>16</v>
      </c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</row>
    <row r="28" spans="1:42" s="1" customFormat="1" ht="26.25" x14ac:dyDescent="0.25">
      <c r="A28" s="61" t="s">
        <v>118</v>
      </c>
      <c r="B28" s="61" t="s">
        <v>167</v>
      </c>
      <c r="C28" s="52" t="s">
        <v>168</v>
      </c>
      <c r="D28" s="52" t="s">
        <v>175</v>
      </c>
      <c r="E28" s="53" t="s">
        <v>176</v>
      </c>
      <c r="F28" s="62">
        <v>148</v>
      </c>
      <c r="G28" s="62">
        <v>90</v>
      </c>
      <c r="H28" s="63">
        <v>9</v>
      </c>
      <c r="I28" s="64">
        <v>2</v>
      </c>
      <c r="J28" s="64">
        <v>3</v>
      </c>
      <c r="K28" s="65"/>
      <c r="L28" s="65"/>
      <c r="M28" s="64"/>
      <c r="N28" s="65"/>
      <c r="O28" s="65"/>
      <c r="P28" s="65"/>
      <c r="Q28" s="65"/>
      <c r="R28" s="65">
        <v>10</v>
      </c>
      <c r="S28" s="65"/>
      <c r="T28" s="65"/>
      <c r="U28" s="65"/>
      <c r="V28" s="66"/>
      <c r="W28" s="67"/>
      <c r="X28" s="64"/>
      <c r="Y28" s="65"/>
      <c r="Z28" s="65"/>
      <c r="AA28" s="65"/>
      <c r="AB28" s="64">
        <v>10</v>
      </c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s="1" customFormat="1" ht="26.25" x14ac:dyDescent="0.25">
      <c r="A29" s="61" t="s">
        <v>118</v>
      </c>
      <c r="B29" s="61" t="s">
        <v>167</v>
      </c>
      <c r="C29" s="52" t="s">
        <v>168</v>
      </c>
      <c r="D29" s="52" t="s">
        <v>177</v>
      </c>
      <c r="E29" s="53" t="s">
        <v>178</v>
      </c>
      <c r="F29" s="62">
        <v>144</v>
      </c>
      <c r="G29" s="62">
        <v>56</v>
      </c>
      <c r="H29" s="63">
        <v>4</v>
      </c>
      <c r="I29" s="64">
        <v>3</v>
      </c>
      <c r="J29" s="64"/>
      <c r="K29" s="65"/>
      <c r="L29" s="65"/>
      <c r="M29" s="64"/>
      <c r="N29" s="65"/>
      <c r="O29" s="65"/>
      <c r="P29" s="65"/>
      <c r="Q29" s="65"/>
      <c r="R29" s="65">
        <v>10</v>
      </c>
      <c r="S29" s="65"/>
      <c r="T29" s="65"/>
      <c r="U29" s="65"/>
      <c r="V29" s="66"/>
      <c r="W29" s="67"/>
      <c r="X29" s="64"/>
      <c r="Y29" s="65"/>
      <c r="Z29" s="65"/>
      <c r="AA29" s="65"/>
      <c r="AB29" s="64">
        <v>10</v>
      </c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1" customFormat="1" ht="26.25" x14ac:dyDescent="0.25">
      <c r="A30" s="61" t="s">
        <v>118</v>
      </c>
      <c r="B30" s="61" t="s">
        <v>167</v>
      </c>
      <c r="C30" s="52" t="s">
        <v>179</v>
      </c>
      <c r="D30" s="52" t="s">
        <v>180</v>
      </c>
      <c r="E30" s="53" t="s">
        <v>181</v>
      </c>
      <c r="F30" s="62">
        <v>366</v>
      </c>
      <c r="G30" s="62">
        <v>110</v>
      </c>
      <c r="H30" s="63">
        <v>1</v>
      </c>
      <c r="I30" s="64">
        <v>3</v>
      </c>
      <c r="J30" s="64">
        <v>8</v>
      </c>
      <c r="K30" s="65"/>
      <c r="L30" s="65"/>
      <c r="M30" s="64"/>
      <c r="N30" s="65"/>
      <c r="O30" s="65"/>
      <c r="P30" s="65"/>
      <c r="Q30" s="65"/>
      <c r="R30" s="65">
        <v>22</v>
      </c>
      <c r="S30" s="65"/>
      <c r="T30" s="65"/>
      <c r="U30" s="65"/>
      <c r="V30" s="66"/>
      <c r="W30" s="67"/>
      <c r="X30" s="64"/>
      <c r="Y30" s="65"/>
      <c r="Z30" s="65"/>
      <c r="AA30" s="65"/>
      <c r="AB30" s="64">
        <v>22</v>
      </c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1" customFormat="1" ht="26.25" x14ac:dyDescent="0.25">
      <c r="A31" s="61" t="s">
        <v>118</v>
      </c>
      <c r="B31" s="61" t="s">
        <v>167</v>
      </c>
      <c r="C31" s="52" t="s">
        <v>182</v>
      </c>
      <c r="D31" s="52" t="s">
        <v>183</v>
      </c>
      <c r="E31" s="53" t="s">
        <v>184</v>
      </c>
      <c r="F31" s="62">
        <v>550</v>
      </c>
      <c r="G31" s="62">
        <v>247</v>
      </c>
      <c r="H31" s="63">
        <v>1</v>
      </c>
      <c r="I31" s="64"/>
      <c r="J31" s="64">
        <v>2</v>
      </c>
      <c r="K31" s="65"/>
      <c r="L31" s="65"/>
      <c r="M31" s="64"/>
      <c r="N31" s="65"/>
      <c r="O31" s="65"/>
      <c r="P31" s="65"/>
      <c r="Q31" s="65"/>
      <c r="R31" s="65">
        <v>23</v>
      </c>
      <c r="S31" s="65"/>
      <c r="T31" s="65"/>
      <c r="U31" s="65"/>
      <c r="V31" s="66"/>
      <c r="W31" s="67"/>
      <c r="X31" s="64"/>
      <c r="Y31" s="65"/>
      <c r="Z31" s="65"/>
      <c r="AA31" s="65"/>
      <c r="AB31" s="64">
        <v>23</v>
      </c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1" customFormat="1" ht="26.25" x14ac:dyDescent="0.25">
      <c r="A32" s="61" t="s">
        <v>118</v>
      </c>
      <c r="B32" s="61" t="s">
        <v>185</v>
      </c>
      <c r="C32" s="35" t="s">
        <v>186</v>
      </c>
      <c r="D32" s="47" t="s">
        <v>187</v>
      </c>
      <c r="E32" s="48" t="s">
        <v>188</v>
      </c>
      <c r="F32" s="62">
        <v>519</v>
      </c>
      <c r="G32" s="62">
        <v>115</v>
      </c>
      <c r="H32" s="68">
        <v>2</v>
      </c>
      <c r="I32" s="64">
        <v>1</v>
      </c>
      <c r="J32" s="64">
        <v>2</v>
      </c>
      <c r="K32" s="65"/>
      <c r="L32" s="65"/>
      <c r="M32" s="64"/>
      <c r="N32" s="65"/>
      <c r="O32" s="65"/>
      <c r="P32" s="65"/>
      <c r="Q32" s="65"/>
      <c r="R32" s="65">
        <v>10</v>
      </c>
      <c r="S32" s="65"/>
      <c r="T32" s="65"/>
      <c r="U32" s="65"/>
      <c r="V32" s="66"/>
      <c r="W32" s="67"/>
      <c r="X32" s="64"/>
      <c r="Y32" s="65"/>
      <c r="Z32" s="65"/>
      <c r="AA32" s="65"/>
      <c r="AB32" s="64">
        <v>10</v>
      </c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1" customFormat="1" ht="26.25" x14ac:dyDescent="0.25">
      <c r="A33" s="61" t="s">
        <v>118</v>
      </c>
      <c r="B33" s="61" t="s">
        <v>185</v>
      </c>
      <c r="C33" s="35" t="s">
        <v>186</v>
      </c>
      <c r="D33" s="47" t="s">
        <v>189</v>
      </c>
      <c r="E33" s="48" t="s">
        <v>190</v>
      </c>
      <c r="F33" s="62">
        <v>1469</v>
      </c>
      <c r="G33" s="62">
        <v>189</v>
      </c>
      <c r="H33" s="68">
        <v>15</v>
      </c>
      <c r="I33" s="64">
        <v>1</v>
      </c>
      <c r="J33" s="64">
        <v>4</v>
      </c>
      <c r="K33" s="65"/>
      <c r="L33" s="65"/>
      <c r="M33" s="64"/>
      <c r="N33" s="65"/>
      <c r="O33" s="65"/>
      <c r="P33" s="65"/>
      <c r="Q33" s="65"/>
      <c r="R33" s="65">
        <v>27</v>
      </c>
      <c r="S33" s="65"/>
      <c r="T33" s="65"/>
      <c r="U33" s="65"/>
      <c r="V33" s="66"/>
      <c r="W33" s="67"/>
      <c r="X33" s="64"/>
      <c r="Y33" s="65"/>
      <c r="Z33" s="65"/>
      <c r="AA33" s="65"/>
      <c r="AB33" s="64">
        <v>27</v>
      </c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1" customFormat="1" x14ac:dyDescent="0.25">
      <c r="A34" s="61" t="s">
        <v>118</v>
      </c>
      <c r="B34" s="61" t="s">
        <v>185</v>
      </c>
      <c r="C34" s="54" t="s">
        <v>186</v>
      </c>
      <c r="D34" s="54" t="s">
        <v>191</v>
      </c>
      <c r="E34" s="40" t="s">
        <v>192</v>
      </c>
      <c r="F34" s="62">
        <v>491</v>
      </c>
      <c r="G34" s="62">
        <v>81</v>
      </c>
      <c r="H34" s="70">
        <v>6</v>
      </c>
      <c r="I34" s="64">
        <v>6</v>
      </c>
      <c r="J34" s="64">
        <v>5</v>
      </c>
      <c r="K34" s="65"/>
      <c r="L34" s="65"/>
      <c r="M34" s="64"/>
      <c r="N34" s="65"/>
      <c r="O34" s="65"/>
      <c r="P34" s="65"/>
      <c r="Q34" s="65"/>
      <c r="R34" s="65">
        <v>10</v>
      </c>
      <c r="S34" s="65"/>
      <c r="T34" s="65"/>
      <c r="U34" s="65"/>
      <c r="V34" s="66"/>
      <c r="W34" s="67"/>
      <c r="X34" s="64"/>
      <c r="Y34" s="65"/>
      <c r="Z34" s="65"/>
      <c r="AA34" s="65"/>
      <c r="AB34" s="64">
        <v>10</v>
      </c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1" customFormat="1" x14ac:dyDescent="0.25">
      <c r="A35" s="61" t="s">
        <v>118</v>
      </c>
      <c r="B35" s="61" t="s">
        <v>185</v>
      </c>
      <c r="C35" s="54" t="s">
        <v>193</v>
      </c>
      <c r="D35" s="54" t="s">
        <v>194</v>
      </c>
      <c r="E35" s="40" t="s">
        <v>195</v>
      </c>
      <c r="F35" s="62">
        <v>21</v>
      </c>
      <c r="G35" s="62">
        <v>138</v>
      </c>
      <c r="H35" s="70">
        <v>6</v>
      </c>
      <c r="I35" s="64">
        <v>1</v>
      </c>
      <c r="J35" s="64">
        <v>4</v>
      </c>
      <c r="K35" s="65"/>
      <c r="L35" s="65"/>
      <c r="M35" s="64"/>
      <c r="N35" s="65"/>
      <c r="O35" s="65"/>
      <c r="P35" s="65"/>
      <c r="Q35" s="65"/>
      <c r="R35" s="65">
        <v>13</v>
      </c>
      <c r="S35" s="65"/>
      <c r="T35" s="65"/>
      <c r="U35" s="65"/>
      <c r="V35" s="66"/>
      <c r="W35" s="67"/>
      <c r="X35" s="64"/>
      <c r="Y35" s="65"/>
      <c r="Z35" s="65"/>
      <c r="AA35" s="65"/>
      <c r="AB35" s="64">
        <v>13</v>
      </c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1" customFormat="1" x14ac:dyDescent="0.25">
      <c r="A36" s="61" t="s">
        <v>118</v>
      </c>
      <c r="B36" s="61" t="s">
        <v>185</v>
      </c>
      <c r="C36" s="54" t="s">
        <v>196</v>
      </c>
      <c r="D36" s="54" t="s">
        <v>197</v>
      </c>
      <c r="E36" s="40" t="s">
        <v>198</v>
      </c>
      <c r="F36" s="62">
        <v>655</v>
      </c>
      <c r="G36" s="62">
        <v>200</v>
      </c>
      <c r="H36" s="70">
        <v>17</v>
      </c>
      <c r="I36" s="64">
        <v>6</v>
      </c>
      <c r="J36" s="64">
        <v>11</v>
      </c>
      <c r="K36" s="65"/>
      <c r="L36" s="65"/>
      <c r="M36" s="64"/>
      <c r="N36" s="65"/>
      <c r="O36" s="65"/>
      <c r="P36" s="65"/>
      <c r="Q36" s="65"/>
      <c r="R36" s="65">
        <v>14</v>
      </c>
      <c r="S36" s="65"/>
      <c r="T36" s="65">
        <v>2</v>
      </c>
      <c r="U36" s="65"/>
      <c r="V36" s="66"/>
      <c r="W36" s="67"/>
      <c r="X36" s="64"/>
      <c r="Y36" s="65"/>
      <c r="Z36" s="65"/>
      <c r="AA36" s="65"/>
      <c r="AB36" s="64">
        <v>18</v>
      </c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1" customFormat="1" x14ac:dyDescent="0.25">
      <c r="A37" s="61" t="s">
        <v>118</v>
      </c>
      <c r="B37" s="61" t="s">
        <v>185</v>
      </c>
      <c r="C37" s="54" t="s">
        <v>199</v>
      </c>
      <c r="D37" s="54" t="s">
        <v>200</v>
      </c>
      <c r="E37" s="40" t="s">
        <v>201</v>
      </c>
      <c r="F37" s="62">
        <v>226</v>
      </c>
      <c r="G37" s="62">
        <v>53</v>
      </c>
      <c r="H37" s="70">
        <v>4</v>
      </c>
      <c r="I37" s="64">
        <v>2</v>
      </c>
      <c r="J37" s="64"/>
      <c r="K37" s="65"/>
      <c r="L37" s="65"/>
      <c r="M37" s="64"/>
      <c r="N37" s="65"/>
      <c r="O37" s="65"/>
      <c r="P37" s="65"/>
      <c r="Q37" s="65"/>
      <c r="R37" s="65">
        <v>6</v>
      </c>
      <c r="S37" s="65"/>
      <c r="T37" s="65"/>
      <c r="U37" s="65"/>
      <c r="V37" s="66"/>
      <c r="W37" s="67"/>
      <c r="X37" s="64"/>
      <c r="Y37" s="65"/>
      <c r="Z37" s="65"/>
      <c r="AA37" s="65"/>
      <c r="AB37" s="64">
        <v>6</v>
      </c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1" customFormat="1" x14ac:dyDescent="0.25">
      <c r="A38" s="61" t="s">
        <v>118</v>
      </c>
      <c r="B38" s="61" t="s">
        <v>185</v>
      </c>
      <c r="C38" s="54" t="s">
        <v>202</v>
      </c>
      <c r="D38" s="54" t="s">
        <v>203</v>
      </c>
      <c r="E38" s="40" t="s">
        <v>204</v>
      </c>
      <c r="F38" s="62">
        <v>133</v>
      </c>
      <c r="G38" s="62">
        <v>61</v>
      </c>
      <c r="H38" s="70">
        <v>10</v>
      </c>
      <c r="I38" s="64">
        <v>3</v>
      </c>
      <c r="J38" s="64"/>
      <c r="K38" s="65"/>
      <c r="L38" s="65"/>
      <c r="M38" s="64"/>
      <c r="N38" s="65"/>
      <c r="O38" s="65"/>
      <c r="P38" s="65"/>
      <c r="Q38" s="65"/>
      <c r="R38" s="65">
        <v>12</v>
      </c>
      <c r="S38" s="65"/>
      <c r="T38" s="65"/>
      <c r="U38" s="65"/>
      <c r="V38" s="66"/>
      <c r="W38" s="67"/>
      <c r="X38" s="64"/>
      <c r="Y38" s="65"/>
      <c r="Z38" s="65"/>
      <c r="AA38" s="65"/>
      <c r="AB38" s="64">
        <v>12</v>
      </c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1" customFormat="1" ht="26.25" x14ac:dyDescent="0.25">
      <c r="A39" s="61" t="s">
        <v>118</v>
      </c>
      <c r="B39" s="61" t="s">
        <v>185</v>
      </c>
      <c r="C39" s="54" t="s">
        <v>205</v>
      </c>
      <c r="D39" s="47" t="s">
        <v>206</v>
      </c>
      <c r="E39" s="46" t="s">
        <v>207</v>
      </c>
      <c r="F39" s="62">
        <v>53</v>
      </c>
      <c r="G39" s="62">
        <v>17</v>
      </c>
      <c r="H39" s="69">
        <v>4</v>
      </c>
      <c r="I39" s="64"/>
      <c r="J39" s="64">
        <v>1</v>
      </c>
      <c r="K39" s="65"/>
      <c r="L39" s="65"/>
      <c r="M39" s="64"/>
      <c r="N39" s="65"/>
      <c r="O39" s="65"/>
      <c r="P39" s="65"/>
      <c r="Q39" s="65"/>
      <c r="R39" s="65">
        <v>2</v>
      </c>
      <c r="S39" s="65"/>
      <c r="T39" s="65"/>
      <c r="U39" s="65"/>
      <c r="V39" s="66"/>
      <c r="W39" s="67"/>
      <c r="X39" s="64"/>
      <c r="Y39" s="65"/>
      <c r="Z39" s="65"/>
      <c r="AA39" s="65"/>
      <c r="AB39" s="64">
        <v>2</v>
      </c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1" customFormat="1" x14ac:dyDescent="0.25">
      <c r="A40" s="61" t="s">
        <v>118</v>
      </c>
      <c r="B40" s="61" t="s">
        <v>208</v>
      </c>
      <c r="C40" s="60" t="s">
        <v>209</v>
      </c>
      <c r="D40" s="47" t="s">
        <v>210</v>
      </c>
      <c r="E40" s="46" t="s">
        <v>211</v>
      </c>
      <c r="F40" s="62">
        <v>935</v>
      </c>
      <c r="G40" s="62">
        <v>222</v>
      </c>
      <c r="H40" s="69">
        <v>9</v>
      </c>
      <c r="I40" s="64">
        <v>8</v>
      </c>
      <c r="J40" s="64">
        <v>5</v>
      </c>
      <c r="K40" s="65"/>
      <c r="L40" s="65"/>
      <c r="M40" s="64"/>
      <c r="N40" s="65"/>
      <c r="O40" s="65"/>
      <c r="P40" s="65"/>
      <c r="Q40" s="65"/>
      <c r="R40" s="65">
        <v>47</v>
      </c>
      <c r="S40" s="65"/>
      <c r="T40" s="65"/>
      <c r="U40" s="65"/>
      <c r="V40" s="66"/>
      <c r="W40" s="67"/>
      <c r="X40" s="64"/>
      <c r="Y40" s="65"/>
      <c r="Z40" s="65"/>
      <c r="AA40" s="65"/>
      <c r="AB40" s="64">
        <v>47</v>
      </c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1" customFormat="1" x14ac:dyDescent="0.25">
      <c r="A41" s="61" t="s">
        <v>118</v>
      </c>
      <c r="B41" s="61" t="s">
        <v>208</v>
      </c>
      <c r="C41" s="60" t="s">
        <v>212</v>
      </c>
      <c r="D41" s="47" t="s">
        <v>213</v>
      </c>
      <c r="E41" s="46" t="s">
        <v>214</v>
      </c>
      <c r="F41" s="62">
        <v>239</v>
      </c>
      <c r="G41" s="62">
        <v>77</v>
      </c>
      <c r="H41" s="69">
        <v>2</v>
      </c>
      <c r="I41" s="64">
        <v>1</v>
      </c>
      <c r="J41" s="64">
        <v>1</v>
      </c>
      <c r="K41" s="65"/>
      <c r="L41" s="65"/>
      <c r="M41" s="64"/>
      <c r="N41" s="65"/>
      <c r="O41" s="65"/>
      <c r="P41" s="65"/>
      <c r="Q41" s="65"/>
      <c r="R41" s="65">
        <v>13</v>
      </c>
      <c r="S41" s="65"/>
      <c r="T41" s="65"/>
      <c r="U41" s="65"/>
      <c r="V41" s="66"/>
      <c r="W41" s="67"/>
      <c r="X41" s="64"/>
      <c r="Y41" s="65"/>
      <c r="Z41" s="65"/>
      <c r="AA41" s="65"/>
      <c r="AB41" s="64">
        <v>13</v>
      </c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1" customFormat="1" x14ac:dyDescent="0.25">
      <c r="A42" s="61" t="s">
        <v>118</v>
      </c>
      <c r="B42" s="61" t="s">
        <v>208</v>
      </c>
      <c r="C42" s="35" t="s">
        <v>209</v>
      </c>
      <c r="D42" s="47" t="s">
        <v>215</v>
      </c>
      <c r="E42" s="46" t="s">
        <v>216</v>
      </c>
      <c r="F42" s="62">
        <v>383</v>
      </c>
      <c r="G42" s="62">
        <v>88</v>
      </c>
      <c r="H42" s="69">
        <v>5</v>
      </c>
      <c r="I42" s="64">
        <v>1</v>
      </c>
      <c r="J42" s="64">
        <v>3</v>
      </c>
      <c r="K42" s="65"/>
      <c r="L42" s="65"/>
      <c r="M42" s="64"/>
      <c r="N42" s="65"/>
      <c r="O42" s="65"/>
      <c r="P42" s="65"/>
      <c r="Q42" s="65"/>
      <c r="R42" s="65">
        <v>6</v>
      </c>
      <c r="S42" s="65"/>
      <c r="T42" s="65"/>
      <c r="U42" s="65"/>
      <c r="V42" s="66"/>
      <c r="W42" s="67"/>
      <c r="X42" s="64"/>
      <c r="Y42" s="65"/>
      <c r="Z42" s="65"/>
      <c r="AA42" s="65"/>
      <c r="AB42" s="64">
        <v>6</v>
      </c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1" customFormat="1" x14ac:dyDescent="0.25">
      <c r="A43" s="61" t="s">
        <v>118</v>
      </c>
      <c r="B43" s="61" t="s">
        <v>208</v>
      </c>
      <c r="C43" s="35" t="s">
        <v>209</v>
      </c>
      <c r="D43" s="47" t="s">
        <v>217</v>
      </c>
      <c r="E43" s="46" t="s">
        <v>218</v>
      </c>
      <c r="F43" s="62">
        <v>333</v>
      </c>
      <c r="G43" s="62">
        <v>111</v>
      </c>
      <c r="H43" s="69">
        <v>8</v>
      </c>
      <c r="I43" s="64"/>
      <c r="J43" s="64">
        <v>3</v>
      </c>
      <c r="K43" s="65"/>
      <c r="L43" s="65"/>
      <c r="M43" s="64"/>
      <c r="N43" s="65"/>
      <c r="O43" s="65"/>
      <c r="P43" s="65"/>
      <c r="Q43" s="65"/>
      <c r="R43" s="65">
        <v>16</v>
      </c>
      <c r="S43" s="65"/>
      <c r="T43" s="65">
        <v>1</v>
      </c>
      <c r="U43" s="65"/>
      <c r="V43" s="66"/>
      <c r="W43" s="67"/>
      <c r="X43" s="64"/>
      <c r="Y43" s="65"/>
      <c r="Z43" s="65"/>
      <c r="AA43" s="65"/>
      <c r="AB43" s="64">
        <v>18</v>
      </c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1" customFormat="1" x14ac:dyDescent="0.25">
      <c r="A44" s="61" t="s">
        <v>118</v>
      </c>
      <c r="B44" s="61" t="s">
        <v>208</v>
      </c>
      <c r="C44" s="35" t="s">
        <v>219</v>
      </c>
      <c r="D44" s="47" t="s">
        <v>220</v>
      </c>
      <c r="E44" s="46" t="s">
        <v>221</v>
      </c>
      <c r="F44" s="62">
        <v>133</v>
      </c>
      <c r="G44" s="62">
        <v>28</v>
      </c>
      <c r="H44" s="69">
        <v>4</v>
      </c>
      <c r="I44" s="64">
        <v>3</v>
      </c>
      <c r="J44" s="64">
        <v>1</v>
      </c>
      <c r="K44" s="65"/>
      <c r="L44" s="65"/>
      <c r="M44" s="64"/>
      <c r="N44" s="65"/>
      <c r="O44" s="65"/>
      <c r="P44" s="65"/>
      <c r="Q44" s="65"/>
      <c r="R44" s="65">
        <v>7</v>
      </c>
      <c r="S44" s="65"/>
      <c r="T44" s="65"/>
      <c r="U44" s="65"/>
      <c r="V44" s="66"/>
      <c r="W44" s="67"/>
      <c r="X44" s="64"/>
      <c r="Y44" s="65"/>
      <c r="Z44" s="65"/>
      <c r="AA44" s="65"/>
      <c r="AB44" s="64">
        <v>7</v>
      </c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1" customFormat="1" x14ac:dyDescent="0.25">
      <c r="A45" s="61" t="s">
        <v>118</v>
      </c>
      <c r="B45" s="61" t="s">
        <v>208</v>
      </c>
      <c r="C45" s="35" t="s">
        <v>219</v>
      </c>
      <c r="D45" s="55" t="s">
        <v>222</v>
      </c>
      <c r="E45" s="46" t="s">
        <v>223</v>
      </c>
      <c r="F45" s="62">
        <v>118</v>
      </c>
      <c r="G45" s="62">
        <v>29</v>
      </c>
      <c r="H45" s="63">
        <v>2</v>
      </c>
      <c r="I45" s="64"/>
      <c r="J45" s="64">
        <v>1</v>
      </c>
      <c r="K45" s="65"/>
      <c r="L45" s="65"/>
      <c r="M45" s="64"/>
      <c r="N45" s="65"/>
      <c r="O45" s="65"/>
      <c r="P45" s="65"/>
      <c r="Q45" s="65"/>
      <c r="R45" s="65">
        <v>7</v>
      </c>
      <c r="S45" s="65"/>
      <c r="T45" s="65"/>
      <c r="U45" s="65"/>
      <c r="V45" s="66"/>
      <c r="W45" s="67"/>
      <c r="X45" s="64"/>
      <c r="Y45" s="65"/>
      <c r="Z45" s="65"/>
      <c r="AA45" s="65"/>
      <c r="AB45" s="64">
        <v>7</v>
      </c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s="1" customFormat="1" x14ac:dyDescent="0.25">
      <c r="A46" s="61" t="s">
        <v>118</v>
      </c>
      <c r="B46" s="61" t="s">
        <v>224</v>
      </c>
      <c r="C46" s="35" t="s">
        <v>225</v>
      </c>
      <c r="D46" s="55" t="s">
        <v>226</v>
      </c>
      <c r="E46" s="46" t="s">
        <v>227</v>
      </c>
      <c r="F46" s="62">
        <v>5</v>
      </c>
      <c r="G46" s="62">
        <v>7</v>
      </c>
      <c r="H46" s="63">
        <v>1</v>
      </c>
      <c r="I46" s="64"/>
      <c r="J46" s="64"/>
      <c r="K46" s="65"/>
      <c r="L46" s="65"/>
      <c r="M46" s="64"/>
      <c r="N46" s="65"/>
      <c r="O46" s="65"/>
      <c r="P46" s="65"/>
      <c r="Q46" s="65"/>
      <c r="R46" s="65">
        <v>1</v>
      </c>
      <c r="S46" s="65"/>
      <c r="T46" s="65"/>
      <c r="U46" s="65"/>
      <c r="V46" s="66"/>
      <c r="W46" s="67"/>
      <c r="X46" s="64"/>
      <c r="Y46" s="65"/>
      <c r="Z46" s="65"/>
      <c r="AA46" s="65"/>
      <c r="AB46" s="64">
        <v>1</v>
      </c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s="1" customFormat="1" x14ac:dyDescent="0.25">
      <c r="A47" s="61" t="s">
        <v>118</v>
      </c>
      <c r="B47" s="61" t="s">
        <v>224</v>
      </c>
      <c r="C47" s="35" t="s">
        <v>225</v>
      </c>
      <c r="D47" s="55" t="s">
        <v>228</v>
      </c>
      <c r="E47" s="46" t="s">
        <v>229</v>
      </c>
      <c r="F47" s="62">
        <v>167</v>
      </c>
      <c r="G47" s="62">
        <v>17</v>
      </c>
      <c r="H47" s="63">
        <v>1</v>
      </c>
      <c r="I47" s="64"/>
      <c r="J47" s="64">
        <v>1</v>
      </c>
      <c r="K47" s="65"/>
      <c r="L47" s="65"/>
      <c r="M47" s="64"/>
      <c r="N47" s="65"/>
      <c r="O47" s="65"/>
      <c r="P47" s="65"/>
      <c r="Q47" s="65"/>
      <c r="R47" s="65">
        <v>7</v>
      </c>
      <c r="S47" s="65"/>
      <c r="T47" s="65"/>
      <c r="U47" s="65"/>
      <c r="V47" s="66"/>
      <c r="W47" s="67"/>
      <c r="X47" s="64"/>
      <c r="Y47" s="65"/>
      <c r="Z47" s="65"/>
      <c r="AA47" s="65"/>
      <c r="AB47" s="64">
        <v>7</v>
      </c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s="1" customFormat="1" x14ac:dyDescent="0.25">
      <c r="A48" s="61" t="s">
        <v>118</v>
      </c>
      <c r="B48" s="61" t="s">
        <v>224</v>
      </c>
      <c r="C48" s="35" t="s">
        <v>230</v>
      </c>
      <c r="D48" s="55" t="s">
        <v>231</v>
      </c>
      <c r="E48" s="46" t="s">
        <v>232</v>
      </c>
      <c r="F48" s="62">
        <v>277</v>
      </c>
      <c r="G48" s="62">
        <v>35</v>
      </c>
      <c r="H48" s="63">
        <v>8</v>
      </c>
      <c r="I48" s="64"/>
      <c r="J48" s="64"/>
      <c r="K48" s="65"/>
      <c r="L48" s="65"/>
      <c r="M48" s="64"/>
      <c r="N48" s="65"/>
      <c r="O48" s="65"/>
      <c r="P48" s="65"/>
      <c r="Q48" s="65"/>
      <c r="R48" s="65">
        <v>13</v>
      </c>
      <c r="S48" s="65"/>
      <c r="T48" s="65">
        <v>1</v>
      </c>
      <c r="U48" s="65"/>
      <c r="V48" s="66"/>
      <c r="W48" s="67"/>
      <c r="X48" s="64"/>
      <c r="Y48" s="65"/>
      <c r="Z48" s="65"/>
      <c r="AA48" s="65"/>
      <c r="AB48" s="64">
        <v>15</v>
      </c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</row>
    <row r="49" spans="1:42" s="1" customFormat="1" x14ac:dyDescent="0.25">
      <c r="A49" s="61" t="s">
        <v>118</v>
      </c>
      <c r="B49" s="61" t="s">
        <v>224</v>
      </c>
      <c r="C49" s="35" t="s">
        <v>233</v>
      </c>
      <c r="D49" s="55" t="s">
        <v>234</v>
      </c>
      <c r="E49" s="46" t="s">
        <v>235</v>
      </c>
      <c r="F49" s="62">
        <v>162</v>
      </c>
      <c r="G49" s="62">
        <v>5</v>
      </c>
      <c r="H49" s="63">
        <v>1</v>
      </c>
      <c r="I49" s="64"/>
      <c r="J49" s="64"/>
      <c r="K49" s="65"/>
      <c r="L49" s="65"/>
      <c r="M49" s="64"/>
      <c r="N49" s="65"/>
      <c r="O49" s="65"/>
      <c r="P49" s="65"/>
      <c r="Q49" s="65"/>
      <c r="R49" s="65">
        <v>6</v>
      </c>
      <c r="S49" s="65"/>
      <c r="T49" s="65"/>
      <c r="U49" s="65"/>
      <c r="V49" s="66"/>
      <c r="W49" s="67"/>
      <c r="X49" s="64"/>
      <c r="Y49" s="65"/>
      <c r="Z49" s="65"/>
      <c r="AA49" s="65"/>
      <c r="AB49" s="64">
        <v>6</v>
      </c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</row>
    <row r="50" spans="1:42" s="1" customFormat="1" x14ac:dyDescent="0.25">
      <c r="A50" s="61" t="s">
        <v>118</v>
      </c>
      <c r="B50" s="61" t="s">
        <v>236</v>
      </c>
      <c r="C50" s="35" t="s">
        <v>237</v>
      </c>
      <c r="D50" s="55" t="s">
        <v>238</v>
      </c>
      <c r="E50" s="46" t="s">
        <v>239</v>
      </c>
      <c r="F50" s="62">
        <v>304</v>
      </c>
      <c r="G50" s="62">
        <v>50</v>
      </c>
      <c r="H50" s="63">
        <v>1</v>
      </c>
      <c r="I50" s="64"/>
      <c r="J50" s="64"/>
      <c r="K50" s="65"/>
      <c r="L50" s="65"/>
      <c r="M50" s="64"/>
      <c r="N50" s="65"/>
      <c r="O50" s="65"/>
      <c r="P50" s="65"/>
      <c r="Q50" s="65"/>
      <c r="R50" s="65">
        <v>20</v>
      </c>
      <c r="S50" s="65"/>
      <c r="T50" s="65"/>
      <c r="U50" s="65"/>
      <c r="V50" s="66"/>
      <c r="W50" s="67"/>
      <c r="X50" s="64"/>
      <c r="Y50" s="65"/>
      <c r="Z50" s="65"/>
      <c r="AA50" s="65"/>
      <c r="AB50" s="64">
        <v>20</v>
      </c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</row>
    <row r="51" spans="1:42" s="1" customFormat="1" x14ac:dyDescent="0.25">
      <c r="A51" s="61" t="s">
        <v>118</v>
      </c>
      <c r="B51" s="61" t="s">
        <v>236</v>
      </c>
      <c r="C51" s="35" t="s">
        <v>240</v>
      </c>
      <c r="D51" s="55" t="s">
        <v>241</v>
      </c>
      <c r="E51" s="46" t="s">
        <v>242</v>
      </c>
      <c r="F51" s="62">
        <v>14</v>
      </c>
      <c r="G51" s="62">
        <v>3</v>
      </c>
      <c r="H51" s="63"/>
      <c r="I51" s="64"/>
      <c r="J51" s="64"/>
      <c r="K51" s="65"/>
      <c r="L51" s="65"/>
      <c r="M51" s="64"/>
      <c r="N51" s="65"/>
      <c r="O51" s="65"/>
      <c r="P51" s="65"/>
      <c r="Q51" s="65"/>
      <c r="R51" s="65">
        <v>3</v>
      </c>
      <c r="S51" s="65"/>
      <c r="T51" s="65"/>
      <c r="U51" s="65"/>
      <c r="V51" s="66"/>
      <c r="W51" s="67"/>
      <c r="X51" s="64"/>
      <c r="Y51" s="65"/>
      <c r="Z51" s="65"/>
      <c r="AA51" s="65"/>
      <c r="AB51" s="64">
        <v>3</v>
      </c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</row>
    <row r="52" spans="1:42" s="1" customFormat="1" x14ac:dyDescent="0.25">
      <c r="A52" s="61" t="s">
        <v>118</v>
      </c>
      <c r="B52" s="61" t="s">
        <v>243</v>
      </c>
      <c r="C52" s="35" t="s">
        <v>244</v>
      </c>
      <c r="D52" s="55" t="s">
        <v>245</v>
      </c>
      <c r="E52" s="46" t="s">
        <v>246</v>
      </c>
      <c r="F52" s="62">
        <v>194</v>
      </c>
      <c r="G52" s="62">
        <v>33</v>
      </c>
      <c r="H52" s="63">
        <v>4</v>
      </c>
      <c r="I52" s="64"/>
      <c r="J52" s="64"/>
      <c r="K52" s="65"/>
      <c r="L52" s="65"/>
      <c r="M52" s="64"/>
      <c r="N52" s="65"/>
      <c r="O52" s="65"/>
      <c r="P52" s="65"/>
      <c r="Q52" s="65"/>
      <c r="R52" s="65">
        <v>9</v>
      </c>
      <c r="S52" s="65"/>
      <c r="T52" s="65"/>
      <c r="U52" s="65"/>
      <c r="V52" s="66"/>
      <c r="W52" s="67"/>
      <c r="X52" s="64"/>
      <c r="Y52" s="65"/>
      <c r="Z52" s="65"/>
      <c r="AA52" s="65"/>
      <c r="AB52" s="64">
        <v>9</v>
      </c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</row>
    <row r="53" spans="1:42" s="1" customFormat="1" x14ac:dyDescent="0.25">
      <c r="A53" s="61" t="s">
        <v>118</v>
      </c>
      <c r="B53" s="61" t="s">
        <v>243</v>
      </c>
      <c r="C53" s="35" t="s">
        <v>244</v>
      </c>
      <c r="D53" s="55" t="s">
        <v>247</v>
      </c>
      <c r="E53" s="46" t="s">
        <v>248</v>
      </c>
      <c r="F53" s="62">
        <v>200</v>
      </c>
      <c r="G53" s="62">
        <v>21</v>
      </c>
      <c r="H53" s="63">
        <v>3</v>
      </c>
      <c r="I53" s="64">
        <v>1</v>
      </c>
      <c r="J53" s="64">
        <v>1</v>
      </c>
      <c r="K53" s="65"/>
      <c r="L53" s="65"/>
      <c r="M53" s="64"/>
      <c r="N53" s="65"/>
      <c r="O53" s="65"/>
      <c r="P53" s="65"/>
      <c r="Q53" s="65"/>
      <c r="R53" s="65">
        <v>11</v>
      </c>
      <c r="S53" s="65"/>
      <c r="T53" s="65"/>
      <c r="U53" s="65"/>
      <c r="V53" s="66"/>
      <c r="W53" s="67"/>
      <c r="X53" s="64"/>
      <c r="Y53" s="65"/>
      <c r="Z53" s="65"/>
      <c r="AA53" s="65"/>
      <c r="AB53" s="64">
        <v>11</v>
      </c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</row>
    <row r="54" spans="1:42" s="1" customFormat="1" x14ac:dyDescent="0.25">
      <c r="A54" s="61" t="s">
        <v>118</v>
      </c>
      <c r="B54" s="61" t="s">
        <v>249</v>
      </c>
      <c r="C54" s="35" t="s">
        <v>250</v>
      </c>
      <c r="D54" s="55" t="s">
        <v>251</v>
      </c>
      <c r="E54" s="46" t="s">
        <v>252</v>
      </c>
      <c r="F54" s="62">
        <v>790</v>
      </c>
      <c r="G54" s="62">
        <v>131</v>
      </c>
      <c r="H54" s="63">
        <v>8</v>
      </c>
      <c r="I54" s="64">
        <v>1</v>
      </c>
      <c r="J54" s="64">
        <v>1</v>
      </c>
      <c r="K54" s="65"/>
      <c r="L54" s="65"/>
      <c r="M54" s="64"/>
      <c r="N54" s="65"/>
      <c r="O54" s="65"/>
      <c r="P54" s="65"/>
      <c r="Q54" s="65"/>
      <c r="R54" s="65">
        <v>16</v>
      </c>
      <c r="S54" s="65"/>
      <c r="T54" s="65"/>
      <c r="U54" s="65"/>
      <c r="V54" s="66"/>
      <c r="W54" s="67"/>
      <c r="X54" s="64"/>
      <c r="Y54" s="65"/>
      <c r="Z54" s="65"/>
      <c r="AA54" s="65"/>
      <c r="AB54" s="64">
        <v>16</v>
      </c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</row>
    <row r="55" spans="1:42" s="1" customFormat="1" x14ac:dyDescent="0.25">
      <c r="A55" s="61" t="s">
        <v>118</v>
      </c>
      <c r="B55" s="61" t="s">
        <v>249</v>
      </c>
      <c r="C55" s="35" t="s">
        <v>250</v>
      </c>
      <c r="D55" s="55" t="s">
        <v>253</v>
      </c>
      <c r="E55" s="46" t="s">
        <v>254</v>
      </c>
      <c r="F55" s="62">
        <v>29</v>
      </c>
      <c r="G55" s="62">
        <v>56</v>
      </c>
      <c r="H55" s="63">
        <v>3</v>
      </c>
      <c r="I55" s="64"/>
      <c r="J55" s="64"/>
      <c r="K55" s="65"/>
      <c r="L55" s="65"/>
      <c r="M55" s="64"/>
      <c r="N55" s="65"/>
      <c r="O55" s="65"/>
      <c r="P55" s="65"/>
      <c r="Q55" s="65"/>
      <c r="R55" s="65">
        <v>3</v>
      </c>
      <c r="S55" s="65"/>
      <c r="T55" s="65">
        <v>2</v>
      </c>
      <c r="U55" s="65"/>
      <c r="V55" s="66"/>
      <c r="W55" s="67"/>
      <c r="X55" s="64"/>
      <c r="Y55" s="65"/>
      <c r="Z55" s="65"/>
      <c r="AA55" s="65"/>
      <c r="AB55" s="64">
        <v>7</v>
      </c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</row>
    <row r="56" spans="1:42" s="1" customFormat="1" x14ac:dyDescent="0.25">
      <c r="A56" s="61" t="s">
        <v>118</v>
      </c>
      <c r="B56" s="61" t="s">
        <v>249</v>
      </c>
      <c r="C56" s="35" t="s">
        <v>250</v>
      </c>
      <c r="D56" s="55" t="s">
        <v>255</v>
      </c>
      <c r="E56" s="46" t="s">
        <v>256</v>
      </c>
      <c r="F56" s="62">
        <v>236</v>
      </c>
      <c r="G56" s="62">
        <v>100</v>
      </c>
      <c r="H56" s="63">
        <v>14</v>
      </c>
      <c r="I56" s="64"/>
      <c r="J56" s="64"/>
      <c r="K56" s="65"/>
      <c r="L56" s="65"/>
      <c r="M56" s="64"/>
      <c r="N56" s="65"/>
      <c r="O56" s="65"/>
      <c r="P56" s="65"/>
      <c r="Q56" s="65"/>
      <c r="R56" s="65">
        <v>6</v>
      </c>
      <c r="S56" s="65"/>
      <c r="T56" s="65">
        <v>6</v>
      </c>
      <c r="U56" s="65"/>
      <c r="V56" s="66"/>
      <c r="W56" s="67"/>
      <c r="X56" s="64"/>
      <c r="Y56" s="65"/>
      <c r="Z56" s="65"/>
      <c r="AA56" s="65"/>
      <c r="AB56" s="64">
        <v>18</v>
      </c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</row>
    <row r="57" spans="1:42" s="1" customFormat="1" x14ac:dyDescent="0.25">
      <c r="A57" s="61" t="s">
        <v>118</v>
      </c>
      <c r="B57" s="61" t="s">
        <v>257</v>
      </c>
      <c r="C57" s="35" t="s">
        <v>258</v>
      </c>
      <c r="D57" s="55" t="s">
        <v>259</v>
      </c>
      <c r="E57" s="46" t="s">
        <v>260</v>
      </c>
      <c r="F57" s="62">
        <v>108</v>
      </c>
      <c r="G57" s="62">
        <v>17</v>
      </c>
      <c r="H57" s="63">
        <v>4</v>
      </c>
      <c r="I57" s="64"/>
      <c r="J57" s="64"/>
      <c r="K57" s="65"/>
      <c r="L57" s="65"/>
      <c r="M57" s="64"/>
      <c r="N57" s="65"/>
      <c r="O57" s="65"/>
      <c r="P57" s="65"/>
      <c r="Q57" s="65"/>
      <c r="R57" s="65">
        <v>5</v>
      </c>
      <c r="S57" s="65"/>
      <c r="T57" s="65"/>
      <c r="U57" s="65"/>
      <c r="V57" s="66"/>
      <c r="W57" s="67"/>
      <c r="X57" s="64"/>
      <c r="Y57" s="65"/>
      <c r="Z57" s="65"/>
      <c r="AA57" s="65"/>
      <c r="AB57" s="64">
        <v>5</v>
      </c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</row>
    <row r="58" spans="1:42" s="1" customFormat="1" x14ac:dyDescent="0.25">
      <c r="A58" s="61" t="s">
        <v>118</v>
      </c>
      <c r="B58" s="61" t="s">
        <v>257</v>
      </c>
      <c r="C58" s="35" t="s">
        <v>261</v>
      </c>
      <c r="D58" s="55" t="s">
        <v>262</v>
      </c>
      <c r="E58" s="46" t="s">
        <v>263</v>
      </c>
      <c r="F58" s="62">
        <v>159</v>
      </c>
      <c r="G58" s="62">
        <v>61</v>
      </c>
      <c r="H58" s="63">
        <v>7</v>
      </c>
      <c r="I58" s="64"/>
      <c r="J58" s="64"/>
      <c r="K58" s="65"/>
      <c r="L58" s="65"/>
      <c r="M58" s="64"/>
      <c r="N58" s="65"/>
      <c r="O58" s="65"/>
      <c r="P58" s="65"/>
      <c r="Q58" s="65"/>
      <c r="R58" s="65">
        <v>24</v>
      </c>
      <c r="S58" s="65"/>
      <c r="T58" s="65"/>
      <c r="U58" s="65"/>
      <c r="V58" s="66"/>
      <c r="W58" s="67"/>
      <c r="X58" s="64"/>
      <c r="Y58" s="65"/>
      <c r="Z58" s="65"/>
      <c r="AA58" s="65"/>
      <c r="AB58" s="64">
        <v>24</v>
      </c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</row>
    <row r="59" spans="1:42" s="1" customFormat="1" x14ac:dyDescent="0.25">
      <c r="A59" s="61" t="s">
        <v>118</v>
      </c>
      <c r="B59" s="61" t="s">
        <v>257</v>
      </c>
      <c r="C59" s="35" t="s">
        <v>264</v>
      </c>
      <c r="D59" s="55" t="s">
        <v>262</v>
      </c>
      <c r="E59" s="46">
        <v>4</v>
      </c>
      <c r="F59" s="62">
        <v>143</v>
      </c>
      <c r="G59" s="62">
        <v>37</v>
      </c>
      <c r="H59" s="63">
        <v>2</v>
      </c>
      <c r="I59" s="64"/>
      <c r="J59" s="64"/>
      <c r="K59" s="65"/>
      <c r="L59" s="65"/>
      <c r="M59" s="64"/>
      <c r="N59" s="65"/>
      <c r="O59" s="65"/>
      <c r="P59" s="65"/>
      <c r="Q59" s="65"/>
      <c r="R59" s="65">
        <v>1</v>
      </c>
      <c r="S59" s="65"/>
      <c r="T59" s="65"/>
      <c r="U59" s="65"/>
      <c r="V59" s="66"/>
      <c r="W59" s="67"/>
      <c r="X59" s="64"/>
      <c r="Y59" s="65"/>
      <c r="Z59" s="65"/>
      <c r="AA59" s="65"/>
      <c r="AB59" s="64">
        <v>1</v>
      </c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</row>
    <row r="60" spans="1:42" s="1" customFormat="1" x14ac:dyDescent="0.25">
      <c r="A60" s="61" t="s">
        <v>118</v>
      </c>
      <c r="B60" s="61" t="s">
        <v>257</v>
      </c>
      <c r="C60" s="35" t="s">
        <v>264</v>
      </c>
      <c r="D60" s="55" t="s">
        <v>265</v>
      </c>
      <c r="E60" s="46" t="s">
        <v>266</v>
      </c>
      <c r="F60" s="62">
        <v>199</v>
      </c>
      <c r="G60" s="62">
        <v>13</v>
      </c>
      <c r="H60" s="63">
        <v>3</v>
      </c>
      <c r="I60" s="64"/>
      <c r="J60" s="64">
        <v>1</v>
      </c>
      <c r="K60" s="65"/>
      <c r="L60" s="65"/>
      <c r="M60" s="64"/>
      <c r="N60" s="65"/>
      <c r="O60" s="65"/>
      <c r="P60" s="65"/>
      <c r="Q60" s="65"/>
      <c r="R60" s="65">
        <v>13</v>
      </c>
      <c r="S60" s="65"/>
      <c r="T60" s="65"/>
      <c r="U60" s="65"/>
      <c r="V60" s="66"/>
      <c r="W60" s="67"/>
      <c r="X60" s="64"/>
      <c r="Y60" s="65"/>
      <c r="Z60" s="65"/>
      <c r="AA60" s="65"/>
      <c r="AB60" s="64">
        <v>13</v>
      </c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</row>
    <row r="61" spans="1:42" s="1" customFormat="1" x14ac:dyDescent="0.25">
      <c r="A61" s="61" t="s">
        <v>118</v>
      </c>
      <c r="B61" s="61" t="s">
        <v>257</v>
      </c>
      <c r="C61" s="35" t="s">
        <v>267</v>
      </c>
      <c r="D61" s="55" t="s">
        <v>262</v>
      </c>
      <c r="E61" s="46" t="s">
        <v>268</v>
      </c>
      <c r="F61" s="62">
        <v>169</v>
      </c>
      <c r="G61" s="62">
        <v>13</v>
      </c>
      <c r="H61" s="63"/>
      <c r="I61" s="64"/>
      <c r="J61" s="64">
        <v>3</v>
      </c>
      <c r="K61" s="65"/>
      <c r="L61" s="65"/>
      <c r="M61" s="64"/>
      <c r="N61" s="65"/>
      <c r="O61" s="65"/>
      <c r="P61" s="65"/>
      <c r="Q61" s="65"/>
      <c r="R61" s="65">
        <v>7</v>
      </c>
      <c r="S61" s="65"/>
      <c r="T61" s="65"/>
      <c r="U61" s="65"/>
      <c r="V61" s="66"/>
      <c r="W61" s="67"/>
      <c r="X61" s="64"/>
      <c r="Y61" s="65"/>
      <c r="Z61" s="65"/>
      <c r="AA61" s="65"/>
      <c r="AB61" s="64">
        <v>7</v>
      </c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</row>
    <row r="62" spans="1:42" s="1" customFormat="1" x14ac:dyDescent="0.25">
      <c r="A62" s="61" t="s">
        <v>118</v>
      </c>
      <c r="B62" s="61" t="s">
        <v>257</v>
      </c>
      <c r="C62" s="35" t="s">
        <v>267</v>
      </c>
      <c r="D62" s="55" t="s">
        <v>265</v>
      </c>
      <c r="E62" s="46" t="s">
        <v>269</v>
      </c>
      <c r="F62" s="62">
        <v>430</v>
      </c>
      <c r="G62" s="62">
        <v>76</v>
      </c>
      <c r="H62" s="63">
        <v>1</v>
      </c>
      <c r="I62" s="64">
        <v>2</v>
      </c>
      <c r="J62" s="64">
        <v>1</v>
      </c>
      <c r="K62" s="65"/>
      <c r="L62" s="65"/>
      <c r="M62" s="64"/>
      <c r="N62" s="65"/>
      <c r="O62" s="65"/>
      <c r="P62" s="65"/>
      <c r="Q62" s="65"/>
      <c r="R62" s="65">
        <v>20</v>
      </c>
      <c r="S62" s="65"/>
      <c r="T62" s="65"/>
      <c r="U62" s="65"/>
      <c r="V62" s="66"/>
      <c r="W62" s="67"/>
      <c r="X62" s="64"/>
      <c r="Y62" s="65"/>
      <c r="Z62" s="65"/>
      <c r="AA62" s="65"/>
      <c r="AB62" s="64">
        <v>20</v>
      </c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</row>
    <row r="63" spans="1:42" s="1" customFormat="1" x14ac:dyDescent="0.25">
      <c r="A63" s="61" t="s">
        <v>118</v>
      </c>
      <c r="B63" s="61" t="s">
        <v>257</v>
      </c>
      <c r="C63" s="35" t="s">
        <v>270</v>
      </c>
      <c r="D63" s="55" t="s">
        <v>271</v>
      </c>
      <c r="E63" s="46" t="s">
        <v>272</v>
      </c>
      <c r="F63" s="62">
        <v>191</v>
      </c>
      <c r="G63" s="62">
        <v>78</v>
      </c>
      <c r="H63" s="63">
        <v>4</v>
      </c>
      <c r="I63" s="64">
        <v>2</v>
      </c>
      <c r="J63" s="64">
        <v>2</v>
      </c>
      <c r="K63" s="65"/>
      <c r="L63" s="65"/>
      <c r="M63" s="64"/>
      <c r="N63" s="65"/>
      <c r="O63" s="65"/>
      <c r="P63" s="65"/>
      <c r="Q63" s="65"/>
      <c r="R63" s="65">
        <v>8</v>
      </c>
      <c r="S63" s="65"/>
      <c r="T63" s="65"/>
      <c r="U63" s="65"/>
      <c r="V63" s="66"/>
      <c r="W63" s="67"/>
      <c r="X63" s="64"/>
      <c r="Y63" s="65"/>
      <c r="Z63" s="65"/>
      <c r="AA63" s="65"/>
      <c r="AB63" s="64">
        <v>8</v>
      </c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</row>
    <row r="64" spans="1:42" s="1" customFormat="1" x14ac:dyDescent="0.25">
      <c r="A64" s="61" t="s">
        <v>118</v>
      </c>
      <c r="B64" s="61" t="s">
        <v>257</v>
      </c>
      <c r="C64" s="35" t="s">
        <v>273</v>
      </c>
      <c r="D64" s="55" t="s">
        <v>274</v>
      </c>
      <c r="E64" s="46" t="s">
        <v>275</v>
      </c>
      <c r="F64" s="62">
        <v>327</v>
      </c>
      <c r="G64" s="62">
        <v>50</v>
      </c>
      <c r="H64" s="63">
        <v>3</v>
      </c>
      <c r="I64" s="64"/>
      <c r="J64" s="64"/>
      <c r="K64" s="65"/>
      <c r="L64" s="65"/>
      <c r="M64" s="64"/>
      <c r="N64" s="65"/>
      <c r="O64" s="65"/>
      <c r="P64" s="65"/>
      <c r="Q64" s="65"/>
      <c r="R64" s="65">
        <v>6</v>
      </c>
      <c r="S64" s="65"/>
      <c r="T64" s="65"/>
      <c r="U64" s="65"/>
      <c r="V64" s="66"/>
      <c r="W64" s="67"/>
      <c r="X64" s="64"/>
      <c r="Y64" s="65"/>
      <c r="Z64" s="65"/>
      <c r="AA64" s="65"/>
      <c r="AB64" s="64">
        <v>6</v>
      </c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</row>
    <row r="65" spans="1:42" s="1" customFormat="1" x14ac:dyDescent="0.25">
      <c r="A65" s="61" t="s">
        <v>118</v>
      </c>
      <c r="B65" s="61" t="s">
        <v>257</v>
      </c>
      <c r="C65" s="41" t="s">
        <v>273</v>
      </c>
      <c r="D65" s="41" t="s">
        <v>276</v>
      </c>
      <c r="E65" s="37" t="s">
        <v>277</v>
      </c>
      <c r="F65" s="62">
        <v>149</v>
      </c>
      <c r="G65" s="62">
        <v>30</v>
      </c>
      <c r="H65" s="63">
        <v>1</v>
      </c>
      <c r="I65" s="64"/>
      <c r="J65" s="64"/>
      <c r="K65" s="65"/>
      <c r="L65" s="65"/>
      <c r="M65" s="64"/>
      <c r="N65" s="65"/>
      <c r="O65" s="65"/>
      <c r="P65" s="65"/>
      <c r="Q65" s="65"/>
      <c r="R65" s="65">
        <v>4</v>
      </c>
      <c r="S65" s="65"/>
      <c r="T65" s="65"/>
      <c r="U65" s="65"/>
      <c r="V65" s="66"/>
      <c r="W65" s="67"/>
      <c r="X65" s="64"/>
      <c r="Y65" s="65"/>
      <c r="Z65" s="65"/>
      <c r="AA65" s="65"/>
      <c r="AB65" s="64">
        <v>4</v>
      </c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</row>
    <row r="66" spans="1:42" s="1" customFormat="1" x14ac:dyDescent="0.25">
      <c r="A66" s="61" t="s">
        <v>118</v>
      </c>
      <c r="B66" s="61" t="s">
        <v>278</v>
      </c>
      <c r="C66" s="41" t="s">
        <v>279</v>
      </c>
      <c r="D66" s="41" t="s">
        <v>262</v>
      </c>
      <c r="E66" s="37" t="s">
        <v>280</v>
      </c>
      <c r="F66" s="62">
        <v>125</v>
      </c>
      <c r="G66" s="62">
        <v>15</v>
      </c>
      <c r="H66" s="63">
        <v>1</v>
      </c>
      <c r="I66" s="64"/>
      <c r="J66" s="64"/>
      <c r="K66" s="65"/>
      <c r="L66" s="65"/>
      <c r="M66" s="64"/>
      <c r="N66" s="65"/>
      <c r="O66" s="65"/>
      <c r="P66" s="65"/>
      <c r="Q66" s="65"/>
      <c r="R66" s="65">
        <v>6</v>
      </c>
      <c r="S66" s="65"/>
      <c r="T66" s="65"/>
      <c r="U66" s="65"/>
      <c r="V66" s="66"/>
      <c r="W66" s="67"/>
      <c r="X66" s="64"/>
      <c r="Y66" s="65"/>
      <c r="Z66" s="65"/>
      <c r="AA66" s="65"/>
      <c r="AB66" s="64">
        <v>6</v>
      </c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</row>
    <row r="67" spans="1:42" s="1" customFormat="1" x14ac:dyDescent="0.25">
      <c r="A67" s="61" t="s">
        <v>118</v>
      </c>
      <c r="B67" s="61" t="s">
        <v>278</v>
      </c>
      <c r="C67" s="35" t="s">
        <v>279</v>
      </c>
      <c r="D67" s="55" t="s">
        <v>259</v>
      </c>
      <c r="E67" s="40" t="s">
        <v>281</v>
      </c>
      <c r="F67" s="62">
        <v>491</v>
      </c>
      <c r="G67" s="62">
        <v>63</v>
      </c>
      <c r="H67" s="63">
        <v>2</v>
      </c>
      <c r="I67" s="64"/>
      <c r="J67" s="64"/>
      <c r="K67" s="65"/>
      <c r="L67" s="65"/>
      <c r="M67" s="64"/>
      <c r="N67" s="65"/>
      <c r="O67" s="65"/>
      <c r="P67" s="65"/>
      <c r="Q67" s="65"/>
      <c r="R67" s="65">
        <v>29</v>
      </c>
      <c r="S67" s="65"/>
      <c r="T67" s="65"/>
      <c r="U67" s="65"/>
      <c r="V67" s="66"/>
      <c r="W67" s="67"/>
      <c r="X67" s="64"/>
      <c r="Y67" s="65"/>
      <c r="Z67" s="65"/>
      <c r="AA67" s="65"/>
      <c r="AB67" s="64">
        <v>29</v>
      </c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</row>
    <row r="68" spans="1:42" s="1" customFormat="1" x14ac:dyDescent="0.25">
      <c r="A68" s="61" t="s">
        <v>118</v>
      </c>
      <c r="B68" s="61" t="s">
        <v>278</v>
      </c>
      <c r="C68" s="35" t="s">
        <v>279</v>
      </c>
      <c r="D68" s="55" t="s">
        <v>282</v>
      </c>
      <c r="E68" s="40" t="s">
        <v>283</v>
      </c>
      <c r="F68" s="62">
        <v>181</v>
      </c>
      <c r="G68" s="62">
        <v>11</v>
      </c>
      <c r="H68" s="63"/>
      <c r="I68" s="64"/>
      <c r="J68" s="64"/>
      <c r="K68" s="65"/>
      <c r="L68" s="65"/>
      <c r="M68" s="64"/>
      <c r="N68" s="65"/>
      <c r="O68" s="65"/>
      <c r="P68" s="65"/>
      <c r="Q68" s="65"/>
      <c r="R68" s="65">
        <v>10</v>
      </c>
      <c r="S68" s="65"/>
      <c r="T68" s="65"/>
      <c r="U68" s="65"/>
      <c r="V68" s="66"/>
      <c r="W68" s="67"/>
      <c r="X68" s="64"/>
      <c r="Y68" s="65"/>
      <c r="Z68" s="65"/>
      <c r="AA68" s="65"/>
      <c r="AB68" s="64">
        <v>10</v>
      </c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</row>
    <row r="69" spans="1:42" s="1" customFormat="1" x14ac:dyDescent="0.25">
      <c r="A69" s="61" t="s">
        <v>118</v>
      </c>
      <c r="B69" s="61" t="s">
        <v>284</v>
      </c>
      <c r="C69" s="35" t="s">
        <v>285</v>
      </c>
      <c r="D69" s="56" t="s">
        <v>262</v>
      </c>
      <c r="E69" s="46" t="s">
        <v>286</v>
      </c>
      <c r="F69" s="62">
        <v>1</v>
      </c>
      <c r="G69" s="62">
        <v>5</v>
      </c>
      <c r="H69" s="63">
        <v>4</v>
      </c>
      <c r="I69" s="64"/>
      <c r="J69" s="64"/>
      <c r="K69" s="65"/>
      <c r="L69" s="65"/>
      <c r="M69" s="64"/>
      <c r="N69" s="65"/>
      <c r="O69" s="65"/>
      <c r="P69" s="65"/>
      <c r="Q69" s="65"/>
      <c r="R69" s="65">
        <v>2</v>
      </c>
      <c r="S69" s="65"/>
      <c r="T69" s="65">
        <v>3</v>
      </c>
      <c r="U69" s="65"/>
      <c r="V69" s="66"/>
      <c r="W69" s="67"/>
      <c r="X69" s="64"/>
      <c r="Y69" s="65"/>
      <c r="Z69" s="65"/>
      <c r="AA69" s="65"/>
      <c r="AB69" s="64">
        <v>8</v>
      </c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</row>
    <row r="70" spans="1:42" s="1" customFormat="1" x14ac:dyDescent="0.25">
      <c r="A70" s="61" t="s">
        <v>118</v>
      </c>
      <c r="B70" s="61" t="s">
        <v>284</v>
      </c>
      <c r="C70" s="35" t="s">
        <v>285</v>
      </c>
      <c r="D70" s="56" t="s">
        <v>287</v>
      </c>
      <c r="E70" s="46" t="s">
        <v>288</v>
      </c>
      <c r="F70" s="62">
        <v>4</v>
      </c>
      <c r="G70" s="62">
        <v>32</v>
      </c>
      <c r="H70" s="63">
        <v>4</v>
      </c>
      <c r="I70" s="64"/>
      <c r="J70" s="64"/>
      <c r="K70" s="65"/>
      <c r="L70" s="65"/>
      <c r="M70" s="64"/>
      <c r="N70" s="65"/>
      <c r="O70" s="65"/>
      <c r="P70" s="65"/>
      <c r="Q70" s="65"/>
      <c r="R70" s="65">
        <v>5</v>
      </c>
      <c r="S70" s="65"/>
      <c r="T70" s="65">
        <v>1</v>
      </c>
      <c r="U70" s="65"/>
      <c r="V70" s="66"/>
      <c r="W70" s="67"/>
      <c r="X70" s="64"/>
      <c r="Y70" s="65"/>
      <c r="Z70" s="65"/>
      <c r="AA70" s="65"/>
      <c r="AB70" s="64">
        <v>7</v>
      </c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</row>
    <row r="71" spans="1:42" s="1" customFormat="1" ht="26.25" x14ac:dyDescent="0.25">
      <c r="A71" s="61" t="s">
        <v>118</v>
      </c>
      <c r="B71" s="61" t="s">
        <v>289</v>
      </c>
      <c r="C71" s="35" t="s">
        <v>290</v>
      </c>
      <c r="D71" s="56" t="s">
        <v>291</v>
      </c>
      <c r="E71" s="46" t="s">
        <v>292</v>
      </c>
      <c r="F71" s="62">
        <v>337</v>
      </c>
      <c r="G71" s="62">
        <v>61</v>
      </c>
      <c r="H71" s="63"/>
      <c r="I71" s="64">
        <v>2</v>
      </c>
      <c r="J71" s="64">
        <v>3</v>
      </c>
      <c r="K71" s="65"/>
      <c r="L71" s="65"/>
      <c r="M71" s="64"/>
      <c r="N71" s="65"/>
      <c r="O71" s="65"/>
      <c r="P71" s="65"/>
      <c r="Q71" s="65"/>
      <c r="R71" s="65">
        <v>13</v>
      </c>
      <c r="S71" s="65"/>
      <c r="T71" s="65"/>
      <c r="U71" s="65"/>
      <c r="V71" s="66"/>
      <c r="W71" s="67"/>
      <c r="X71" s="64"/>
      <c r="Y71" s="65"/>
      <c r="Z71" s="65"/>
      <c r="AA71" s="65"/>
      <c r="AB71" s="64">
        <v>13</v>
      </c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</row>
    <row r="72" spans="1:42" s="1" customFormat="1" ht="26.25" x14ac:dyDescent="0.25">
      <c r="A72" s="61" t="s">
        <v>118</v>
      </c>
      <c r="B72" s="61" t="s">
        <v>289</v>
      </c>
      <c r="C72" s="35" t="s">
        <v>293</v>
      </c>
      <c r="D72" s="56" t="s">
        <v>294</v>
      </c>
      <c r="E72" s="46" t="s">
        <v>295</v>
      </c>
      <c r="F72" s="62">
        <v>258</v>
      </c>
      <c r="G72" s="62">
        <v>55</v>
      </c>
      <c r="H72" s="63">
        <v>5</v>
      </c>
      <c r="I72" s="64">
        <v>2</v>
      </c>
      <c r="J72" s="64">
        <v>3</v>
      </c>
      <c r="K72" s="65"/>
      <c r="L72" s="65"/>
      <c r="M72" s="64"/>
      <c r="N72" s="65"/>
      <c r="O72" s="65"/>
      <c r="P72" s="65"/>
      <c r="Q72" s="65"/>
      <c r="R72" s="65">
        <v>8</v>
      </c>
      <c r="S72" s="65"/>
      <c r="T72" s="65">
        <v>1</v>
      </c>
      <c r="U72" s="65"/>
      <c r="V72" s="66"/>
      <c r="W72" s="67"/>
      <c r="X72" s="64"/>
      <c r="Y72" s="65"/>
      <c r="Z72" s="65"/>
      <c r="AA72" s="65"/>
      <c r="AB72" s="64">
        <v>10</v>
      </c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</row>
    <row r="73" spans="1:42" s="1" customFormat="1" ht="26.25" x14ac:dyDescent="0.25">
      <c r="A73" s="61" t="s">
        <v>118</v>
      </c>
      <c r="B73" s="61" t="s">
        <v>289</v>
      </c>
      <c r="C73" s="42" t="s">
        <v>293</v>
      </c>
      <c r="D73" s="42" t="s">
        <v>296</v>
      </c>
      <c r="E73" s="43" t="s">
        <v>297</v>
      </c>
      <c r="F73" s="62">
        <v>348</v>
      </c>
      <c r="G73" s="62">
        <v>42</v>
      </c>
      <c r="H73" s="63"/>
      <c r="I73" s="64"/>
      <c r="J73" s="64">
        <v>1</v>
      </c>
      <c r="K73" s="65"/>
      <c r="L73" s="65"/>
      <c r="M73" s="64"/>
      <c r="N73" s="65"/>
      <c r="O73" s="65"/>
      <c r="P73" s="65"/>
      <c r="Q73" s="65"/>
      <c r="R73" s="65">
        <v>14</v>
      </c>
      <c r="S73" s="65"/>
      <c r="T73" s="65"/>
      <c r="U73" s="65"/>
      <c r="V73" s="66"/>
      <c r="W73" s="67"/>
      <c r="X73" s="64"/>
      <c r="Y73" s="65"/>
      <c r="Z73" s="65"/>
      <c r="AA73" s="65"/>
      <c r="AB73" s="64">
        <v>14</v>
      </c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</row>
    <row r="74" spans="1:42" s="1" customFormat="1" ht="26.25" x14ac:dyDescent="0.25">
      <c r="A74" s="61" t="s">
        <v>118</v>
      </c>
      <c r="B74" s="61" t="s">
        <v>289</v>
      </c>
      <c r="C74" s="42" t="s">
        <v>298</v>
      </c>
      <c r="D74" s="42" t="s">
        <v>299</v>
      </c>
      <c r="E74" s="43" t="s">
        <v>300</v>
      </c>
      <c r="F74" s="62">
        <v>257</v>
      </c>
      <c r="G74" s="62">
        <v>34</v>
      </c>
      <c r="H74" s="63"/>
      <c r="I74" s="64"/>
      <c r="J74" s="64"/>
      <c r="K74" s="65"/>
      <c r="L74" s="65"/>
      <c r="M74" s="64"/>
      <c r="N74" s="65"/>
      <c r="O74" s="65"/>
      <c r="P74" s="65"/>
      <c r="Q74" s="65"/>
      <c r="R74" s="65">
        <v>15</v>
      </c>
      <c r="S74" s="65"/>
      <c r="T74" s="65"/>
      <c r="U74" s="65"/>
      <c r="V74" s="66"/>
      <c r="W74" s="67"/>
      <c r="X74" s="64"/>
      <c r="Y74" s="65"/>
      <c r="Z74" s="65"/>
      <c r="AA74" s="65"/>
      <c r="AB74" s="64">
        <v>15</v>
      </c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</row>
    <row r="75" spans="1:42" s="1" customFormat="1" ht="26.25" x14ac:dyDescent="0.25">
      <c r="A75" s="61" t="s">
        <v>118</v>
      </c>
      <c r="B75" s="61" t="s">
        <v>289</v>
      </c>
      <c r="C75" s="35" t="s">
        <v>301</v>
      </c>
      <c r="D75" s="47" t="s">
        <v>302</v>
      </c>
      <c r="E75" s="46" t="s">
        <v>303</v>
      </c>
      <c r="F75" s="62">
        <v>401</v>
      </c>
      <c r="G75" s="62">
        <v>66</v>
      </c>
      <c r="H75" s="63"/>
      <c r="I75" s="64"/>
      <c r="J75" s="64"/>
      <c r="K75" s="65"/>
      <c r="L75" s="65"/>
      <c r="M75" s="64"/>
      <c r="N75" s="65"/>
      <c r="O75" s="65"/>
      <c r="P75" s="65"/>
      <c r="Q75" s="65"/>
      <c r="R75" s="65">
        <v>19</v>
      </c>
      <c r="S75" s="65"/>
      <c r="T75" s="65"/>
      <c r="U75" s="65"/>
      <c r="V75" s="66"/>
      <c r="W75" s="67"/>
      <c r="X75" s="64"/>
      <c r="Y75" s="65"/>
      <c r="Z75" s="65"/>
      <c r="AA75" s="65"/>
      <c r="AB75" s="64">
        <v>19</v>
      </c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</row>
    <row r="76" spans="1:42" s="1" customFormat="1" ht="26.25" x14ac:dyDescent="0.25">
      <c r="A76" s="61" t="s">
        <v>118</v>
      </c>
      <c r="B76" s="61" t="s">
        <v>289</v>
      </c>
      <c r="C76" s="35" t="s">
        <v>304</v>
      </c>
      <c r="D76" s="57" t="s">
        <v>305</v>
      </c>
      <c r="E76" s="46" t="s">
        <v>306</v>
      </c>
      <c r="F76" s="62">
        <v>199</v>
      </c>
      <c r="G76" s="62">
        <v>24</v>
      </c>
      <c r="H76" s="71"/>
      <c r="I76" s="64"/>
      <c r="J76" s="64"/>
      <c r="K76" s="65"/>
      <c r="L76" s="65"/>
      <c r="M76" s="64"/>
      <c r="N76" s="65"/>
      <c r="O76" s="65"/>
      <c r="P76" s="65"/>
      <c r="Q76" s="65"/>
      <c r="R76" s="65">
        <v>12</v>
      </c>
      <c r="S76" s="65"/>
      <c r="T76" s="65"/>
      <c r="U76" s="65"/>
      <c r="V76" s="66"/>
      <c r="W76" s="67"/>
      <c r="X76" s="64"/>
      <c r="Y76" s="65"/>
      <c r="Z76" s="65"/>
      <c r="AA76" s="65"/>
      <c r="AB76" s="64">
        <v>12</v>
      </c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</row>
    <row r="77" spans="1:42" s="1" customFormat="1" ht="26.25" x14ac:dyDescent="0.25">
      <c r="A77" s="61" t="s">
        <v>118</v>
      </c>
      <c r="B77" s="61" t="s">
        <v>289</v>
      </c>
      <c r="C77" s="44" t="s">
        <v>307</v>
      </c>
      <c r="D77" s="44" t="s">
        <v>308</v>
      </c>
      <c r="E77" s="40" t="s">
        <v>309</v>
      </c>
      <c r="F77" s="62">
        <v>170</v>
      </c>
      <c r="G77" s="62">
        <v>47</v>
      </c>
      <c r="H77" s="63"/>
      <c r="I77" s="64"/>
      <c r="J77" s="64"/>
      <c r="K77" s="65"/>
      <c r="L77" s="65"/>
      <c r="M77" s="64"/>
      <c r="N77" s="65"/>
      <c r="O77" s="65"/>
      <c r="P77" s="65"/>
      <c r="Q77" s="65"/>
      <c r="R77" s="65">
        <v>13</v>
      </c>
      <c r="S77" s="65"/>
      <c r="T77" s="65"/>
      <c r="U77" s="65"/>
      <c r="V77" s="66"/>
      <c r="W77" s="67"/>
      <c r="X77" s="64"/>
      <c r="Y77" s="65"/>
      <c r="Z77" s="65"/>
      <c r="AA77" s="65"/>
      <c r="AB77" s="64">
        <v>13</v>
      </c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</row>
    <row r="78" spans="1:42" s="1" customFormat="1" ht="26.25" x14ac:dyDescent="0.25">
      <c r="A78" s="61" t="s">
        <v>118</v>
      </c>
      <c r="B78" s="61" t="s">
        <v>289</v>
      </c>
      <c r="C78" s="58" t="s">
        <v>304</v>
      </c>
      <c r="D78" s="47" t="s">
        <v>310</v>
      </c>
      <c r="E78" s="46" t="s">
        <v>311</v>
      </c>
      <c r="F78" s="62">
        <v>63</v>
      </c>
      <c r="G78" s="62">
        <v>8</v>
      </c>
      <c r="H78" s="63"/>
      <c r="I78" s="64"/>
      <c r="J78" s="64"/>
      <c r="K78" s="65"/>
      <c r="L78" s="65"/>
      <c r="M78" s="64"/>
      <c r="N78" s="65"/>
      <c r="O78" s="65"/>
      <c r="P78" s="65"/>
      <c r="Q78" s="65"/>
      <c r="R78" s="65">
        <v>4</v>
      </c>
      <c r="S78" s="65"/>
      <c r="T78" s="65"/>
      <c r="U78" s="65"/>
      <c r="V78" s="66"/>
      <c r="W78" s="67"/>
      <c r="X78" s="64"/>
      <c r="Y78" s="65"/>
      <c r="Z78" s="65"/>
      <c r="AA78" s="65"/>
      <c r="AB78" s="64">
        <v>4</v>
      </c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</row>
    <row r="79" spans="1:42" ht="15" customHeight="1" x14ac:dyDescent="0.25">
      <c r="A79" s="6"/>
      <c r="B79" s="79" t="s">
        <v>117</v>
      </c>
      <c r="C79" s="80"/>
      <c r="D79" s="80"/>
      <c r="E79" s="81"/>
      <c r="F79" s="7">
        <f t="shared" ref="F79:AB79" si="0">SUM(F6:F78)</f>
        <v>21318</v>
      </c>
      <c r="G79" s="7">
        <f t="shared" si="0"/>
        <v>6122</v>
      </c>
      <c r="H79" s="7">
        <f t="shared" si="0"/>
        <v>376</v>
      </c>
      <c r="I79" s="7">
        <f t="shared" si="0"/>
        <v>123</v>
      </c>
      <c r="J79" s="7">
        <f t="shared" si="0"/>
        <v>172</v>
      </c>
      <c r="K79" s="7">
        <f t="shared" si="0"/>
        <v>0</v>
      </c>
      <c r="L79" s="7">
        <f t="shared" si="0"/>
        <v>0</v>
      </c>
      <c r="M79" s="7">
        <f t="shared" si="0"/>
        <v>0</v>
      </c>
      <c r="N79" s="7">
        <f t="shared" si="0"/>
        <v>0</v>
      </c>
      <c r="O79" s="7">
        <f t="shared" si="0"/>
        <v>0</v>
      </c>
      <c r="P79" s="7">
        <f t="shared" si="0"/>
        <v>0</v>
      </c>
      <c r="Q79" s="7">
        <f t="shared" si="0"/>
        <v>0</v>
      </c>
      <c r="R79" s="7">
        <f t="shared" si="0"/>
        <v>796</v>
      </c>
      <c r="S79" s="7">
        <f t="shared" si="0"/>
        <v>0</v>
      </c>
      <c r="T79" s="7">
        <f t="shared" si="0"/>
        <v>25</v>
      </c>
      <c r="U79" s="7">
        <f t="shared" si="0"/>
        <v>0</v>
      </c>
      <c r="V79" s="7">
        <f t="shared" si="0"/>
        <v>0</v>
      </c>
      <c r="W79" s="7">
        <f t="shared" si="0"/>
        <v>0</v>
      </c>
      <c r="X79" s="7">
        <f t="shared" si="0"/>
        <v>0</v>
      </c>
      <c r="Y79" s="7">
        <f t="shared" si="0"/>
        <v>0</v>
      </c>
      <c r="Z79" s="7">
        <f t="shared" si="0"/>
        <v>0</v>
      </c>
      <c r="AA79" s="7">
        <f t="shared" si="0"/>
        <v>0</v>
      </c>
      <c r="AB79" s="7">
        <f t="shared" si="0"/>
        <v>846</v>
      </c>
    </row>
    <row r="89" spans="25:25" x14ac:dyDescent="0.25">
      <c r="Y89" s="2" t="s">
        <v>16</v>
      </c>
    </row>
  </sheetData>
  <autoFilter ref="A5:AP79"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</autoFilter>
  <mergeCells count="26">
    <mergeCell ref="B79:E79"/>
    <mergeCell ref="AB2:AB4"/>
    <mergeCell ref="L1:AA1"/>
    <mergeCell ref="K2:L2"/>
    <mergeCell ref="N2:O2"/>
    <mergeCell ref="P2:AA2"/>
    <mergeCell ref="I2:J2"/>
    <mergeCell ref="P5:Z5"/>
    <mergeCell ref="I3:I4"/>
    <mergeCell ref="J3:J4"/>
    <mergeCell ref="K3:K4"/>
    <mergeCell ref="L3:L4"/>
    <mergeCell ref="M3:M4"/>
    <mergeCell ref="AA3:AA4"/>
    <mergeCell ref="N3:N4"/>
    <mergeCell ref="O3:O4"/>
    <mergeCell ref="P3:Z3"/>
    <mergeCell ref="A2:A4"/>
    <mergeCell ref="B2:B4"/>
    <mergeCell ref="E2:E4"/>
    <mergeCell ref="F2:H2"/>
    <mergeCell ref="F3:F4"/>
    <mergeCell ref="G3:G4"/>
    <mergeCell ref="H3:H4"/>
    <mergeCell ref="C2:C4"/>
    <mergeCell ref="D2:D4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  <ignoredErrors>
    <ignoredError sqref="F79 G79:AB7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4"/>
  <sheetViews>
    <sheetView zoomScale="80" zoomScaleNormal="8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F80" sqref="F80"/>
    </sheetView>
  </sheetViews>
  <sheetFormatPr defaultRowHeight="15" x14ac:dyDescent="0.25"/>
  <cols>
    <col min="2" max="2" width="14.85546875" customWidth="1"/>
    <col min="3" max="4" width="48.7109375" style="2" customWidth="1"/>
    <col min="5" max="5" width="25.28515625" style="2" customWidth="1"/>
    <col min="6" max="6" width="31.140625" style="2" customWidth="1"/>
    <col min="7" max="8" width="30" style="2" customWidth="1"/>
    <col min="9" max="9" width="29.5703125" style="2" customWidth="1"/>
    <col min="10" max="11" width="15.7109375" style="2" customWidth="1"/>
    <col min="12" max="12" width="21.42578125" style="2" customWidth="1"/>
    <col min="13" max="13" width="19" style="2" customWidth="1"/>
    <col min="14" max="14" width="46.5703125" customWidth="1"/>
    <col min="15" max="15" width="44.5703125" customWidth="1"/>
  </cols>
  <sheetData>
    <row r="1" spans="2:15" x14ac:dyDescent="0.25">
      <c r="B1" s="106" t="s">
        <v>17</v>
      </c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</row>
    <row r="2" spans="2:15" ht="21" thickBot="1" x14ac:dyDescent="0.35">
      <c r="B2" s="10"/>
      <c r="C2" s="11"/>
      <c r="D2" s="8"/>
      <c r="E2" s="8"/>
      <c r="F2" s="8"/>
      <c r="G2" s="8"/>
      <c r="H2" s="8"/>
      <c r="I2" s="8"/>
      <c r="J2" s="8"/>
      <c r="K2" s="8"/>
      <c r="L2" s="8"/>
      <c r="M2" s="8"/>
      <c r="N2" s="10"/>
    </row>
    <row r="3" spans="2:15" ht="36.75" customHeight="1" x14ac:dyDescent="0.25">
      <c r="B3" s="107" t="s">
        <v>18</v>
      </c>
      <c r="C3" s="109" t="s">
        <v>19</v>
      </c>
      <c r="D3" s="111" t="s">
        <v>20</v>
      </c>
      <c r="E3" s="113" t="s">
        <v>21</v>
      </c>
      <c r="F3" s="114"/>
      <c r="G3" s="114"/>
      <c r="H3" s="114"/>
      <c r="I3" s="115"/>
      <c r="J3" s="116" t="s">
        <v>22</v>
      </c>
      <c r="K3" s="117"/>
      <c r="L3" s="117"/>
      <c r="M3" s="118"/>
      <c r="N3" s="119" t="s">
        <v>23</v>
      </c>
      <c r="O3" s="120"/>
    </row>
    <row r="4" spans="2:15" ht="83.25" customHeight="1" thickBot="1" x14ac:dyDescent="0.3">
      <c r="B4" s="108"/>
      <c r="C4" s="110"/>
      <c r="D4" s="112"/>
      <c r="E4" s="12" t="s">
        <v>24</v>
      </c>
      <c r="F4" s="13" t="s">
        <v>25</v>
      </c>
      <c r="G4" s="13" t="s">
        <v>26</v>
      </c>
      <c r="H4" s="13" t="s">
        <v>27</v>
      </c>
      <c r="I4" s="14" t="s">
        <v>28</v>
      </c>
      <c r="J4" s="12" t="s">
        <v>29</v>
      </c>
      <c r="K4" s="13" t="s">
        <v>30</v>
      </c>
      <c r="L4" s="13" t="s">
        <v>31</v>
      </c>
      <c r="M4" s="14" t="s">
        <v>32</v>
      </c>
      <c r="N4" s="15" t="s">
        <v>33</v>
      </c>
      <c r="O4" s="16" t="s">
        <v>34</v>
      </c>
    </row>
    <row r="5" spans="2:15" ht="45" x14ac:dyDescent="0.25">
      <c r="B5" s="121" t="s">
        <v>40</v>
      </c>
      <c r="C5" s="87" t="s">
        <v>15</v>
      </c>
      <c r="D5" s="96" t="s">
        <v>41</v>
      </c>
      <c r="E5" s="99" t="s">
        <v>35</v>
      </c>
      <c r="F5" s="87" t="s">
        <v>42</v>
      </c>
      <c r="G5" s="87" t="s">
        <v>43</v>
      </c>
      <c r="H5" s="87" t="s">
        <v>36</v>
      </c>
      <c r="I5" s="90" t="s">
        <v>38</v>
      </c>
      <c r="J5" s="99" t="s">
        <v>37</v>
      </c>
      <c r="K5" s="87" t="s">
        <v>37</v>
      </c>
      <c r="L5" s="87" t="s">
        <v>38</v>
      </c>
      <c r="M5" s="90" t="s">
        <v>38</v>
      </c>
      <c r="N5" s="17" t="s">
        <v>44</v>
      </c>
      <c r="O5" s="18" t="s">
        <v>45</v>
      </c>
    </row>
    <row r="6" spans="2:15" ht="30" x14ac:dyDescent="0.25">
      <c r="B6" s="121"/>
      <c r="C6" s="87"/>
      <c r="D6" s="96"/>
      <c r="E6" s="99"/>
      <c r="F6" s="87"/>
      <c r="G6" s="87"/>
      <c r="H6" s="87"/>
      <c r="I6" s="90"/>
      <c r="J6" s="99"/>
      <c r="K6" s="87"/>
      <c r="L6" s="87"/>
      <c r="M6" s="90"/>
      <c r="N6" s="19" t="s">
        <v>46</v>
      </c>
      <c r="O6" s="20" t="s">
        <v>39</v>
      </c>
    </row>
    <row r="7" spans="2:15" ht="45" x14ac:dyDescent="0.25">
      <c r="B7" s="121"/>
      <c r="C7" s="87"/>
      <c r="D7" s="96"/>
      <c r="E7" s="99"/>
      <c r="F7" s="87"/>
      <c r="G7" s="87"/>
      <c r="H7" s="87"/>
      <c r="I7" s="90"/>
      <c r="J7" s="99"/>
      <c r="K7" s="87"/>
      <c r="L7" s="87"/>
      <c r="M7" s="90"/>
      <c r="N7" s="19" t="s">
        <v>47</v>
      </c>
      <c r="O7" s="21"/>
    </row>
    <row r="8" spans="2:15" ht="30.75" thickBot="1" x14ac:dyDescent="0.3">
      <c r="B8" s="122"/>
      <c r="C8" s="88"/>
      <c r="D8" s="97"/>
      <c r="E8" s="100"/>
      <c r="F8" s="88"/>
      <c r="G8" s="88"/>
      <c r="H8" s="88"/>
      <c r="I8" s="91"/>
      <c r="J8" s="100"/>
      <c r="K8" s="88"/>
      <c r="L8" s="88"/>
      <c r="M8" s="91"/>
      <c r="N8" s="22" t="s">
        <v>48</v>
      </c>
      <c r="O8" s="23"/>
    </row>
    <row r="9" spans="2:15" ht="45" x14ac:dyDescent="0.25">
      <c r="B9" s="92" t="s">
        <v>49</v>
      </c>
      <c r="C9" s="86" t="s">
        <v>50</v>
      </c>
      <c r="D9" s="95" t="s">
        <v>51</v>
      </c>
      <c r="E9" s="98" t="s">
        <v>35</v>
      </c>
      <c r="F9" s="86" t="s">
        <v>52</v>
      </c>
      <c r="G9" s="86" t="s">
        <v>53</v>
      </c>
      <c r="H9" s="86" t="s">
        <v>36</v>
      </c>
      <c r="I9" s="89" t="s">
        <v>38</v>
      </c>
      <c r="J9" s="98" t="s">
        <v>37</v>
      </c>
      <c r="K9" s="86" t="s">
        <v>37</v>
      </c>
      <c r="L9" s="86" t="s">
        <v>37</v>
      </c>
      <c r="M9" s="89" t="s">
        <v>38</v>
      </c>
      <c r="N9" s="24" t="s">
        <v>44</v>
      </c>
      <c r="O9" s="25" t="s">
        <v>45</v>
      </c>
    </row>
    <row r="10" spans="2:15" ht="30" x14ac:dyDescent="0.25">
      <c r="B10" s="93"/>
      <c r="C10" s="87"/>
      <c r="D10" s="96"/>
      <c r="E10" s="99"/>
      <c r="F10" s="87"/>
      <c r="G10" s="87"/>
      <c r="H10" s="87"/>
      <c r="I10" s="90"/>
      <c r="J10" s="99"/>
      <c r="K10" s="87"/>
      <c r="L10" s="87"/>
      <c r="M10" s="90"/>
      <c r="N10" s="19" t="s">
        <v>46</v>
      </c>
      <c r="O10" s="20" t="s">
        <v>39</v>
      </c>
    </row>
    <row r="11" spans="2:15" ht="30" x14ac:dyDescent="0.25">
      <c r="B11" s="93"/>
      <c r="C11" s="87"/>
      <c r="D11" s="96"/>
      <c r="E11" s="99"/>
      <c r="F11" s="87"/>
      <c r="G11" s="87"/>
      <c r="H11" s="87"/>
      <c r="I11" s="90"/>
      <c r="J11" s="99"/>
      <c r="K11" s="87"/>
      <c r="L11" s="87"/>
      <c r="M11" s="90"/>
      <c r="N11" s="19" t="s">
        <v>54</v>
      </c>
      <c r="O11" s="20" t="s">
        <v>55</v>
      </c>
    </row>
    <row r="12" spans="2:15" ht="30" x14ac:dyDescent="0.25">
      <c r="B12" s="93"/>
      <c r="C12" s="87"/>
      <c r="D12" s="96"/>
      <c r="E12" s="99"/>
      <c r="F12" s="87"/>
      <c r="G12" s="87"/>
      <c r="H12" s="87"/>
      <c r="I12" s="90"/>
      <c r="J12" s="99"/>
      <c r="K12" s="87"/>
      <c r="L12" s="87"/>
      <c r="M12" s="90"/>
      <c r="N12" s="19" t="s">
        <v>48</v>
      </c>
      <c r="O12" s="26"/>
    </row>
    <row r="13" spans="2:15" x14ac:dyDescent="0.25">
      <c r="B13" s="93"/>
      <c r="C13" s="87"/>
      <c r="D13" s="96"/>
      <c r="E13" s="99"/>
      <c r="F13" s="87"/>
      <c r="G13" s="87"/>
      <c r="H13" s="87"/>
      <c r="I13" s="90"/>
      <c r="J13" s="99"/>
      <c r="K13" s="87"/>
      <c r="L13" s="87"/>
      <c r="M13" s="90"/>
      <c r="N13" s="19" t="s">
        <v>56</v>
      </c>
      <c r="O13" s="26"/>
    </row>
    <row r="14" spans="2:15" ht="15.75" thickBot="1" x14ac:dyDescent="0.3">
      <c r="B14" s="94"/>
      <c r="C14" s="88"/>
      <c r="D14" s="97"/>
      <c r="E14" s="100"/>
      <c r="F14" s="88"/>
      <c r="G14" s="88"/>
      <c r="H14" s="88"/>
      <c r="I14" s="91"/>
      <c r="J14" s="100"/>
      <c r="K14" s="88"/>
      <c r="L14" s="88"/>
      <c r="M14" s="91"/>
      <c r="N14" s="22" t="s">
        <v>57</v>
      </c>
      <c r="O14" s="27"/>
    </row>
    <row r="15" spans="2:15" ht="15" customHeight="1" x14ac:dyDescent="0.25">
      <c r="B15" s="101" t="s">
        <v>58</v>
      </c>
      <c r="C15" s="86" t="s">
        <v>59</v>
      </c>
      <c r="D15" s="95" t="s">
        <v>60</v>
      </c>
      <c r="E15" s="98" t="s">
        <v>35</v>
      </c>
      <c r="F15" s="86" t="s">
        <v>52</v>
      </c>
      <c r="G15" s="86" t="s">
        <v>53</v>
      </c>
      <c r="H15" s="86" t="s">
        <v>36</v>
      </c>
      <c r="I15" s="89" t="s">
        <v>61</v>
      </c>
      <c r="J15" s="98" t="s">
        <v>37</v>
      </c>
      <c r="K15" s="86" t="s">
        <v>37</v>
      </c>
      <c r="L15" s="86" t="s">
        <v>37</v>
      </c>
      <c r="M15" s="89" t="s">
        <v>37</v>
      </c>
      <c r="N15" s="24" t="s">
        <v>44</v>
      </c>
      <c r="O15" s="28" t="s">
        <v>62</v>
      </c>
    </row>
    <row r="16" spans="2:15" ht="30" x14ac:dyDescent="0.25">
      <c r="B16" s="102"/>
      <c r="C16" s="87"/>
      <c r="D16" s="96"/>
      <c r="E16" s="99"/>
      <c r="F16" s="87"/>
      <c r="G16" s="87"/>
      <c r="H16" s="87"/>
      <c r="I16" s="90"/>
      <c r="J16" s="99"/>
      <c r="K16" s="87"/>
      <c r="L16" s="87"/>
      <c r="M16" s="90"/>
      <c r="N16" s="19" t="s">
        <v>46</v>
      </c>
      <c r="O16" s="20" t="s">
        <v>39</v>
      </c>
    </row>
    <row r="17" spans="2:15" ht="30" x14ac:dyDescent="0.25">
      <c r="B17" s="102"/>
      <c r="C17" s="87"/>
      <c r="D17" s="96"/>
      <c r="E17" s="99"/>
      <c r="F17" s="87"/>
      <c r="G17" s="87"/>
      <c r="H17" s="87"/>
      <c r="I17" s="90"/>
      <c r="J17" s="99"/>
      <c r="K17" s="87"/>
      <c r="L17" s="87"/>
      <c r="M17" s="90"/>
      <c r="N17" s="19" t="s">
        <v>54</v>
      </c>
      <c r="O17" s="20" t="s">
        <v>55</v>
      </c>
    </row>
    <row r="18" spans="2:15" ht="30" x14ac:dyDescent="0.25">
      <c r="B18" s="102"/>
      <c r="C18" s="87"/>
      <c r="D18" s="96"/>
      <c r="E18" s="99"/>
      <c r="F18" s="87"/>
      <c r="G18" s="87"/>
      <c r="H18" s="87"/>
      <c r="I18" s="90"/>
      <c r="J18" s="99"/>
      <c r="K18" s="87"/>
      <c r="L18" s="87"/>
      <c r="M18" s="90"/>
      <c r="N18" s="19" t="s">
        <v>48</v>
      </c>
      <c r="O18" s="20" t="s">
        <v>63</v>
      </c>
    </row>
    <row r="19" spans="2:15" x14ac:dyDescent="0.25">
      <c r="B19" s="102"/>
      <c r="C19" s="87"/>
      <c r="D19" s="96"/>
      <c r="E19" s="99"/>
      <c r="F19" s="87"/>
      <c r="G19" s="87"/>
      <c r="H19" s="87"/>
      <c r="I19" s="90"/>
      <c r="J19" s="99"/>
      <c r="K19" s="87"/>
      <c r="L19" s="87"/>
      <c r="M19" s="90"/>
      <c r="N19" s="19" t="s">
        <v>56</v>
      </c>
      <c r="O19" s="20"/>
    </row>
    <row r="20" spans="2:15" ht="15.75" thickBot="1" x14ac:dyDescent="0.3">
      <c r="B20" s="103"/>
      <c r="C20" s="88"/>
      <c r="D20" s="97"/>
      <c r="E20" s="100"/>
      <c r="F20" s="88"/>
      <c r="G20" s="88"/>
      <c r="H20" s="88"/>
      <c r="I20" s="91"/>
      <c r="J20" s="100"/>
      <c r="K20" s="88"/>
      <c r="L20" s="88"/>
      <c r="M20" s="91"/>
      <c r="N20" s="22" t="s">
        <v>57</v>
      </c>
      <c r="O20" s="29"/>
    </row>
    <row r="21" spans="2:15" ht="45" x14ac:dyDescent="0.25">
      <c r="B21" s="105" t="s">
        <v>64</v>
      </c>
      <c r="C21" s="86" t="s">
        <v>65</v>
      </c>
      <c r="D21" s="95" t="s">
        <v>66</v>
      </c>
      <c r="E21" s="98" t="s">
        <v>35</v>
      </c>
      <c r="F21" s="86" t="s">
        <v>52</v>
      </c>
      <c r="G21" s="86" t="s">
        <v>53</v>
      </c>
      <c r="H21" s="86" t="s">
        <v>67</v>
      </c>
      <c r="I21" s="89" t="s">
        <v>38</v>
      </c>
      <c r="J21" s="98" t="s">
        <v>37</v>
      </c>
      <c r="K21" s="86" t="s">
        <v>37</v>
      </c>
      <c r="L21" s="86" t="s">
        <v>37</v>
      </c>
      <c r="M21" s="89" t="s">
        <v>38</v>
      </c>
      <c r="N21" s="17" t="s">
        <v>44</v>
      </c>
      <c r="O21" s="25" t="s">
        <v>68</v>
      </c>
    </row>
    <row r="22" spans="2:15" ht="30" x14ac:dyDescent="0.25">
      <c r="B22" s="102"/>
      <c r="C22" s="87"/>
      <c r="D22" s="96"/>
      <c r="E22" s="99"/>
      <c r="F22" s="87"/>
      <c r="G22" s="87"/>
      <c r="H22" s="87"/>
      <c r="I22" s="90"/>
      <c r="J22" s="99"/>
      <c r="K22" s="87"/>
      <c r="L22" s="87"/>
      <c r="M22" s="90"/>
      <c r="N22" s="19" t="s">
        <v>46</v>
      </c>
      <c r="O22" s="20" t="s">
        <v>69</v>
      </c>
    </row>
    <row r="23" spans="2:15" ht="30" x14ac:dyDescent="0.25">
      <c r="B23" s="102"/>
      <c r="C23" s="87"/>
      <c r="D23" s="96"/>
      <c r="E23" s="99"/>
      <c r="F23" s="87"/>
      <c r="G23" s="87"/>
      <c r="H23" s="87"/>
      <c r="I23" s="90"/>
      <c r="J23" s="99"/>
      <c r="K23" s="87"/>
      <c r="L23" s="87"/>
      <c r="M23" s="90"/>
      <c r="N23" s="19" t="s">
        <v>54</v>
      </c>
      <c r="O23" s="20" t="s">
        <v>70</v>
      </c>
    </row>
    <row r="24" spans="2:15" ht="30" x14ac:dyDescent="0.25">
      <c r="B24" s="102"/>
      <c r="C24" s="87"/>
      <c r="D24" s="96"/>
      <c r="E24" s="99"/>
      <c r="F24" s="87"/>
      <c r="G24" s="87"/>
      <c r="H24" s="87"/>
      <c r="I24" s="90"/>
      <c r="J24" s="99"/>
      <c r="K24" s="87"/>
      <c r="L24" s="87"/>
      <c r="M24" s="90"/>
      <c r="N24" s="19" t="s">
        <v>48</v>
      </c>
      <c r="O24" s="26"/>
    </row>
    <row r="25" spans="2:15" x14ac:dyDescent="0.25">
      <c r="B25" s="102"/>
      <c r="C25" s="87"/>
      <c r="D25" s="96"/>
      <c r="E25" s="99"/>
      <c r="F25" s="87"/>
      <c r="G25" s="87"/>
      <c r="H25" s="87"/>
      <c r="I25" s="90"/>
      <c r="J25" s="99"/>
      <c r="K25" s="87"/>
      <c r="L25" s="87"/>
      <c r="M25" s="90"/>
      <c r="N25" s="19" t="s">
        <v>56</v>
      </c>
      <c r="O25" s="26"/>
    </row>
    <row r="26" spans="2:15" x14ac:dyDescent="0.25">
      <c r="B26" s="102"/>
      <c r="C26" s="87"/>
      <c r="D26" s="96"/>
      <c r="E26" s="99"/>
      <c r="F26" s="87"/>
      <c r="G26" s="87"/>
      <c r="H26" s="87"/>
      <c r="I26" s="90"/>
      <c r="J26" s="99"/>
      <c r="K26" s="87"/>
      <c r="L26" s="87"/>
      <c r="M26" s="90"/>
      <c r="N26" s="19" t="s">
        <v>57</v>
      </c>
      <c r="O26" s="26"/>
    </row>
    <row r="27" spans="2:15" ht="15.75" thickBot="1" x14ac:dyDescent="0.3">
      <c r="B27" s="103"/>
      <c r="C27" s="88"/>
      <c r="D27" s="97"/>
      <c r="E27" s="100"/>
      <c r="F27" s="88"/>
      <c r="G27" s="88"/>
      <c r="H27" s="88"/>
      <c r="I27" s="91"/>
      <c r="J27" s="100"/>
      <c r="K27" s="88"/>
      <c r="L27" s="88"/>
      <c r="M27" s="91"/>
      <c r="N27" s="22" t="s">
        <v>71</v>
      </c>
      <c r="O27" s="27"/>
    </row>
    <row r="28" spans="2:15" ht="45" x14ac:dyDescent="0.25">
      <c r="B28" s="101" t="s">
        <v>72</v>
      </c>
      <c r="C28" s="86" t="s">
        <v>73</v>
      </c>
      <c r="D28" s="95" t="s">
        <v>74</v>
      </c>
      <c r="E28" s="98" t="s">
        <v>35</v>
      </c>
      <c r="F28" s="86" t="s">
        <v>52</v>
      </c>
      <c r="G28" s="86" t="s">
        <v>53</v>
      </c>
      <c r="H28" s="86" t="s">
        <v>67</v>
      </c>
      <c r="I28" s="89" t="s">
        <v>61</v>
      </c>
      <c r="J28" s="98" t="s">
        <v>37</v>
      </c>
      <c r="K28" s="86" t="s">
        <v>37</v>
      </c>
      <c r="L28" s="86" t="s">
        <v>37</v>
      </c>
      <c r="M28" s="89" t="s">
        <v>37</v>
      </c>
      <c r="N28" s="24" t="s">
        <v>44</v>
      </c>
      <c r="O28" s="25" t="s">
        <v>68</v>
      </c>
    </row>
    <row r="29" spans="2:15" ht="30" x14ac:dyDescent="0.25">
      <c r="B29" s="102"/>
      <c r="C29" s="87"/>
      <c r="D29" s="96"/>
      <c r="E29" s="99"/>
      <c r="F29" s="87"/>
      <c r="G29" s="87"/>
      <c r="H29" s="87"/>
      <c r="I29" s="90"/>
      <c r="J29" s="99"/>
      <c r="K29" s="87"/>
      <c r="L29" s="87"/>
      <c r="M29" s="90"/>
      <c r="N29" s="19" t="s">
        <v>46</v>
      </c>
      <c r="O29" s="20" t="s">
        <v>69</v>
      </c>
    </row>
    <row r="30" spans="2:15" ht="30" x14ac:dyDescent="0.25">
      <c r="B30" s="102"/>
      <c r="C30" s="87"/>
      <c r="D30" s="96"/>
      <c r="E30" s="99"/>
      <c r="F30" s="87"/>
      <c r="G30" s="87"/>
      <c r="H30" s="87"/>
      <c r="I30" s="90"/>
      <c r="J30" s="99"/>
      <c r="K30" s="87"/>
      <c r="L30" s="87"/>
      <c r="M30" s="90"/>
      <c r="N30" s="19" t="s">
        <v>54</v>
      </c>
      <c r="O30" s="20" t="s">
        <v>70</v>
      </c>
    </row>
    <row r="31" spans="2:15" ht="30" x14ac:dyDescent="0.25">
      <c r="B31" s="102"/>
      <c r="C31" s="87"/>
      <c r="D31" s="96"/>
      <c r="E31" s="99"/>
      <c r="F31" s="87"/>
      <c r="G31" s="87"/>
      <c r="H31" s="87"/>
      <c r="I31" s="90"/>
      <c r="J31" s="99"/>
      <c r="K31" s="87"/>
      <c r="L31" s="87"/>
      <c r="M31" s="90"/>
      <c r="N31" s="19" t="s">
        <v>48</v>
      </c>
      <c r="O31" s="20" t="s">
        <v>63</v>
      </c>
    </row>
    <row r="32" spans="2:15" x14ac:dyDescent="0.25">
      <c r="B32" s="102"/>
      <c r="C32" s="87"/>
      <c r="D32" s="96"/>
      <c r="E32" s="99"/>
      <c r="F32" s="87"/>
      <c r="G32" s="87"/>
      <c r="H32" s="87"/>
      <c r="I32" s="90"/>
      <c r="J32" s="99"/>
      <c r="K32" s="87"/>
      <c r="L32" s="87"/>
      <c r="M32" s="90"/>
      <c r="N32" s="19" t="s">
        <v>56</v>
      </c>
      <c r="O32" s="26"/>
    </row>
    <row r="33" spans="2:15" x14ac:dyDescent="0.25">
      <c r="B33" s="102"/>
      <c r="C33" s="87"/>
      <c r="D33" s="96"/>
      <c r="E33" s="99"/>
      <c r="F33" s="87"/>
      <c r="G33" s="87"/>
      <c r="H33" s="87"/>
      <c r="I33" s="90"/>
      <c r="J33" s="99"/>
      <c r="K33" s="87"/>
      <c r="L33" s="87"/>
      <c r="M33" s="90"/>
      <c r="N33" s="19" t="s">
        <v>57</v>
      </c>
      <c r="O33" s="26"/>
    </row>
    <row r="34" spans="2:15" ht="15.75" thickBot="1" x14ac:dyDescent="0.3">
      <c r="B34" s="104"/>
      <c r="C34" s="88"/>
      <c r="D34" s="97"/>
      <c r="E34" s="100"/>
      <c r="F34" s="88"/>
      <c r="G34" s="88"/>
      <c r="H34" s="88"/>
      <c r="I34" s="91"/>
      <c r="J34" s="100"/>
      <c r="K34" s="88"/>
      <c r="L34" s="88"/>
      <c r="M34" s="91"/>
      <c r="N34" s="30" t="s">
        <v>71</v>
      </c>
      <c r="O34" s="31"/>
    </row>
    <row r="35" spans="2:15" ht="45" x14ac:dyDescent="0.25">
      <c r="B35" s="101" t="s">
        <v>75</v>
      </c>
      <c r="C35" s="86" t="s">
        <v>76</v>
      </c>
      <c r="D35" s="95" t="s">
        <v>77</v>
      </c>
      <c r="E35" s="98" t="s">
        <v>35</v>
      </c>
      <c r="F35" s="86" t="s">
        <v>52</v>
      </c>
      <c r="G35" s="86" t="s">
        <v>78</v>
      </c>
      <c r="H35" s="86" t="s">
        <v>36</v>
      </c>
      <c r="I35" s="89" t="s">
        <v>38</v>
      </c>
      <c r="J35" s="98" t="s">
        <v>37</v>
      </c>
      <c r="K35" s="86" t="s">
        <v>37</v>
      </c>
      <c r="L35" s="86" t="s">
        <v>37</v>
      </c>
      <c r="M35" s="89" t="s">
        <v>38</v>
      </c>
      <c r="N35" s="24" t="s">
        <v>44</v>
      </c>
      <c r="O35" s="25" t="s">
        <v>79</v>
      </c>
    </row>
    <row r="36" spans="2:15" ht="30" x14ac:dyDescent="0.25">
      <c r="B36" s="102"/>
      <c r="C36" s="87"/>
      <c r="D36" s="96"/>
      <c r="E36" s="99"/>
      <c r="F36" s="87"/>
      <c r="G36" s="87"/>
      <c r="H36" s="87"/>
      <c r="I36" s="90"/>
      <c r="J36" s="99"/>
      <c r="K36" s="87"/>
      <c r="L36" s="87"/>
      <c r="M36" s="90"/>
      <c r="N36" s="19" t="s">
        <v>46</v>
      </c>
      <c r="O36" s="20" t="s">
        <v>39</v>
      </c>
    </row>
    <row r="37" spans="2:15" ht="30" x14ac:dyDescent="0.25">
      <c r="B37" s="102"/>
      <c r="C37" s="87"/>
      <c r="D37" s="96"/>
      <c r="E37" s="99"/>
      <c r="F37" s="87"/>
      <c r="G37" s="87"/>
      <c r="H37" s="87"/>
      <c r="I37" s="90"/>
      <c r="J37" s="99"/>
      <c r="K37" s="87"/>
      <c r="L37" s="87"/>
      <c r="M37" s="90"/>
      <c r="N37" s="19" t="s">
        <v>80</v>
      </c>
      <c r="O37" s="20" t="s">
        <v>55</v>
      </c>
    </row>
    <row r="38" spans="2:15" ht="30" x14ac:dyDescent="0.25">
      <c r="B38" s="102"/>
      <c r="C38" s="87"/>
      <c r="D38" s="96"/>
      <c r="E38" s="99"/>
      <c r="F38" s="87"/>
      <c r="G38" s="87"/>
      <c r="H38" s="87"/>
      <c r="I38" s="90"/>
      <c r="J38" s="99"/>
      <c r="K38" s="87"/>
      <c r="L38" s="87"/>
      <c r="M38" s="90"/>
      <c r="N38" s="19" t="s">
        <v>48</v>
      </c>
      <c r="O38" s="26"/>
    </row>
    <row r="39" spans="2:15" x14ac:dyDescent="0.25">
      <c r="B39" s="102"/>
      <c r="C39" s="87"/>
      <c r="D39" s="96"/>
      <c r="E39" s="99"/>
      <c r="F39" s="87"/>
      <c r="G39" s="87"/>
      <c r="H39" s="87"/>
      <c r="I39" s="90"/>
      <c r="J39" s="99"/>
      <c r="K39" s="87"/>
      <c r="L39" s="87"/>
      <c r="M39" s="90"/>
      <c r="N39" s="19" t="s">
        <v>56</v>
      </c>
      <c r="O39" s="26"/>
    </row>
    <row r="40" spans="2:15" ht="15.75" thickBot="1" x14ac:dyDescent="0.3">
      <c r="B40" s="103"/>
      <c r="C40" s="88"/>
      <c r="D40" s="97"/>
      <c r="E40" s="100"/>
      <c r="F40" s="88"/>
      <c r="G40" s="88"/>
      <c r="H40" s="88"/>
      <c r="I40" s="91"/>
      <c r="J40" s="100"/>
      <c r="K40" s="88"/>
      <c r="L40" s="88"/>
      <c r="M40" s="91"/>
      <c r="N40" s="22" t="s">
        <v>57</v>
      </c>
      <c r="O40" s="27"/>
    </row>
    <row r="41" spans="2:15" ht="45" customHeight="1" x14ac:dyDescent="0.25">
      <c r="B41" s="101" t="s">
        <v>81</v>
      </c>
      <c r="C41" s="86" t="s">
        <v>82</v>
      </c>
      <c r="D41" s="95" t="s">
        <v>83</v>
      </c>
      <c r="E41" s="98" t="s">
        <v>35</v>
      </c>
      <c r="F41" s="86" t="s">
        <v>52</v>
      </c>
      <c r="G41" s="86" t="s">
        <v>78</v>
      </c>
      <c r="H41" s="86" t="s">
        <v>36</v>
      </c>
      <c r="I41" s="89" t="s">
        <v>61</v>
      </c>
      <c r="J41" s="98" t="s">
        <v>37</v>
      </c>
      <c r="K41" s="86" t="s">
        <v>37</v>
      </c>
      <c r="L41" s="86" t="s">
        <v>37</v>
      </c>
      <c r="M41" s="89" t="s">
        <v>37</v>
      </c>
      <c r="N41" s="24" t="s">
        <v>44</v>
      </c>
      <c r="O41" s="25" t="s">
        <v>79</v>
      </c>
    </row>
    <row r="42" spans="2:15" ht="30" x14ac:dyDescent="0.25">
      <c r="B42" s="102"/>
      <c r="C42" s="87"/>
      <c r="D42" s="96"/>
      <c r="E42" s="99"/>
      <c r="F42" s="87"/>
      <c r="G42" s="87"/>
      <c r="H42" s="87"/>
      <c r="I42" s="90"/>
      <c r="J42" s="99"/>
      <c r="K42" s="87"/>
      <c r="L42" s="87"/>
      <c r="M42" s="90"/>
      <c r="N42" s="19" t="s">
        <v>46</v>
      </c>
      <c r="O42" s="20" t="s">
        <v>39</v>
      </c>
    </row>
    <row r="43" spans="2:15" ht="30" x14ac:dyDescent="0.25">
      <c r="B43" s="102"/>
      <c r="C43" s="87"/>
      <c r="D43" s="96"/>
      <c r="E43" s="99"/>
      <c r="F43" s="87"/>
      <c r="G43" s="87"/>
      <c r="H43" s="87"/>
      <c r="I43" s="90"/>
      <c r="J43" s="99"/>
      <c r="K43" s="87"/>
      <c r="L43" s="87"/>
      <c r="M43" s="90"/>
      <c r="N43" s="19" t="s">
        <v>80</v>
      </c>
      <c r="O43" s="20" t="s">
        <v>55</v>
      </c>
    </row>
    <row r="44" spans="2:15" ht="30" x14ac:dyDescent="0.25">
      <c r="B44" s="102"/>
      <c r="C44" s="87"/>
      <c r="D44" s="96"/>
      <c r="E44" s="99"/>
      <c r="F44" s="87"/>
      <c r="G44" s="87"/>
      <c r="H44" s="87"/>
      <c r="I44" s="90"/>
      <c r="J44" s="99"/>
      <c r="K44" s="87"/>
      <c r="L44" s="87"/>
      <c r="M44" s="90"/>
      <c r="N44" s="19" t="s">
        <v>48</v>
      </c>
      <c r="O44" s="20" t="s">
        <v>63</v>
      </c>
    </row>
    <row r="45" spans="2:15" x14ac:dyDescent="0.25">
      <c r="B45" s="102"/>
      <c r="C45" s="87"/>
      <c r="D45" s="96"/>
      <c r="E45" s="99"/>
      <c r="F45" s="87"/>
      <c r="G45" s="87"/>
      <c r="H45" s="87"/>
      <c r="I45" s="90"/>
      <c r="J45" s="99"/>
      <c r="K45" s="87"/>
      <c r="L45" s="87"/>
      <c r="M45" s="90"/>
      <c r="N45" s="19" t="s">
        <v>56</v>
      </c>
      <c r="O45" s="20"/>
    </row>
    <row r="46" spans="2:15" ht="15.75" thickBot="1" x14ac:dyDescent="0.3">
      <c r="B46" s="103"/>
      <c r="C46" s="88"/>
      <c r="D46" s="97"/>
      <c r="E46" s="100"/>
      <c r="F46" s="88"/>
      <c r="G46" s="88"/>
      <c r="H46" s="88"/>
      <c r="I46" s="91"/>
      <c r="J46" s="100"/>
      <c r="K46" s="88"/>
      <c r="L46" s="88"/>
      <c r="M46" s="91"/>
      <c r="N46" s="22" t="s">
        <v>57</v>
      </c>
      <c r="O46" s="29"/>
    </row>
    <row r="47" spans="2:15" ht="45" x14ac:dyDescent="0.25">
      <c r="B47" s="101" t="s">
        <v>84</v>
      </c>
      <c r="C47" s="86" t="s">
        <v>85</v>
      </c>
      <c r="D47" s="95" t="s">
        <v>86</v>
      </c>
      <c r="E47" s="98" t="s">
        <v>35</v>
      </c>
      <c r="F47" s="86" t="s">
        <v>52</v>
      </c>
      <c r="G47" s="86" t="s">
        <v>78</v>
      </c>
      <c r="H47" s="86" t="s">
        <v>67</v>
      </c>
      <c r="I47" s="89" t="s">
        <v>38</v>
      </c>
      <c r="J47" s="98" t="s">
        <v>37</v>
      </c>
      <c r="K47" s="86" t="s">
        <v>37</v>
      </c>
      <c r="L47" s="86" t="s">
        <v>37</v>
      </c>
      <c r="M47" s="89" t="s">
        <v>38</v>
      </c>
      <c r="N47" s="24" t="s">
        <v>44</v>
      </c>
      <c r="O47" s="25" t="s">
        <v>87</v>
      </c>
    </row>
    <row r="48" spans="2:15" ht="30" x14ac:dyDescent="0.25">
      <c r="B48" s="102"/>
      <c r="C48" s="87"/>
      <c r="D48" s="96"/>
      <c r="E48" s="99"/>
      <c r="F48" s="87"/>
      <c r="G48" s="87"/>
      <c r="H48" s="87"/>
      <c r="I48" s="90"/>
      <c r="J48" s="99"/>
      <c r="K48" s="87"/>
      <c r="L48" s="87"/>
      <c r="M48" s="90"/>
      <c r="N48" s="19" t="s">
        <v>46</v>
      </c>
      <c r="O48" s="20" t="s">
        <v>69</v>
      </c>
    </row>
    <row r="49" spans="2:15" ht="30" x14ac:dyDescent="0.25">
      <c r="B49" s="102"/>
      <c r="C49" s="87"/>
      <c r="D49" s="96"/>
      <c r="E49" s="99"/>
      <c r="F49" s="87"/>
      <c r="G49" s="87"/>
      <c r="H49" s="87"/>
      <c r="I49" s="90"/>
      <c r="J49" s="99"/>
      <c r="K49" s="87"/>
      <c r="L49" s="87"/>
      <c r="M49" s="90"/>
      <c r="N49" s="19" t="s">
        <v>88</v>
      </c>
      <c r="O49" s="20" t="s">
        <v>70</v>
      </c>
    </row>
    <row r="50" spans="2:15" ht="30" x14ac:dyDescent="0.25">
      <c r="B50" s="102"/>
      <c r="C50" s="87"/>
      <c r="D50" s="96"/>
      <c r="E50" s="99"/>
      <c r="F50" s="87"/>
      <c r="G50" s="87"/>
      <c r="H50" s="87"/>
      <c r="I50" s="90"/>
      <c r="J50" s="99"/>
      <c r="K50" s="87"/>
      <c r="L50" s="87"/>
      <c r="M50" s="90"/>
      <c r="N50" s="19" t="s">
        <v>48</v>
      </c>
      <c r="O50" s="26"/>
    </row>
    <row r="51" spans="2:15" x14ac:dyDescent="0.25">
      <c r="B51" s="102"/>
      <c r="C51" s="87"/>
      <c r="D51" s="96"/>
      <c r="E51" s="99"/>
      <c r="F51" s="87"/>
      <c r="G51" s="87"/>
      <c r="H51" s="87"/>
      <c r="I51" s="90"/>
      <c r="J51" s="99"/>
      <c r="K51" s="87"/>
      <c r="L51" s="87"/>
      <c r="M51" s="90"/>
      <c r="N51" s="19" t="s">
        <v>56</v>
      </c>
      <c r="O51" s="26"/>
    </row>
    <row r="52" spans="2:15" x14ac:dyDescent="0.25">
      <c r="B52" s="102"/>
      <c r="C52" s="87"/>
      <c r="D52" s="96"/>
      <c r="E52" s="99"/>
      <c r="F52" s="87"/>
      <c r="G52" s="87"/>
      <c r="H52" s="87"/>
      <c r="I52" s="90"/>
      <c r="J52" s="99"/>
      <c r="K52" s="87"/>
      <c r="L52" s="87"/>
      <c r="M52" s="90"/>
      <c r="N52" s="19" t="s">
        <v>57</v>
      </c>
      <c r="O52" s="26"/>
    </row>
    <row r="53" spans="2:15" ht="15.75" thickBot="1" x14ac:dyDescent="0.3">
      <c r="B53" s="103"/>
      <c r="C53" s="88"/>
      <c r="D53" s="97"/>
      <c r="E53" s="100"/>
      <c r="F53" s="88"/>
      <c r="G53" s="88"/>
      <c r="H53" s="88"/>
      <c r="I53" s="91"/>
      <c r="J53" s="100"/>
      <c r="K53" s="88"/>
      <c r="L53" s="88"/>
      <c r="M53" s="91"/>
      <c r="N53" s="22" t="s">
        <v>71</v>
      </c>
      <c r="O53" s="27"/>
    </row>
    <row r="54" spans="2:15" ht="45" x14ac:dyDescent="0.25">
      <c r="B54" s="101" t="s">
        <v>89</v>
      </c>
      <c r="C54" s="86" t="s">
        <v>90</v>
      </c>
      <c r="D54" s="95" t="s">
        <v>91</v>
      </c>
      <c r="E54" s="98" t="s">
        <v>35</v>
      </c>
      <c r="F54" s="86" t="s">
        <v>52</v>
      </c>
      <c r="G54" s="86" t="s">
        <v>78</v>
      </c>
      <c r="H54" s="86" t="s">
        <v>67</v>
      </c>
      <c r="I54" s="89" t="s">
        <v>61</v>
      </c>
      <c r="J54" s="98" t="s">
        <v>37</v>
      </c>
      <c r="K54" s="86" t="s">
        <v>37</v>
      </c>
      <c r="L54" s="86" t="s">
        <v>37</v>
      </c>
      <c r="M54" s="89" t="s">
        <v>37</v>
      </c>
      <c r="N54" s="24" t="s">
        <v>44</v>
      </c>
      <c r="O54" s="25" t="s">
        <v>87</v>
      </c>
    </row>
    <row r="55" spans="2:15" ht="30" x14ac:dyDescent="0.25">
      <c r="B55" s="102"/>
      <c r="C55" s="87"/>
      <c r="D55" s="96"/>
      <c r="E55" s="99"/>
      <c r="F55" s="87"/>
      <c r="G55" s="87"/>
      <c r="H55" s="87"/>
      <c r="I55" s="90"/>
      <c r="J55" s="99"/>
      <c r="K55" s="87"/>
      <c r="L55" s="87"/>
      <c r="M55" s="90"/>
      <c r="N55" s="19" t="s">
        <v>46</v>
      </c>
      <c r="O55" s="20" t="s">
        <v>69</v>
      </c>
    </row>
    <row r="56" spans="2:15" ht="30" x14ac:dyDescent="0.25">
      <c r="B56" s="102"/>
      <c r="C56" s="87"/>
      <c r="D56" s="96"/>
      <c r="E56" s="99"/>
      <c r="F56" s="87"/>
      <c r="G56" s="87"/>
      <c r="H56" s="87"/>
      <c r="I56" s="90"/>
      <c r="J56" s="99"/>
      <c r="K56" s="87"/>
      <c r="L56" s="87"/>
      <c r="M56" s="90"/>
      <c r="N56" s="19" t="s">
        <v>88</v>
      </c>
      <c r="O56" s="20" t="s">
        <v>70</v>
      </c>
    </row>
    <row r="57" spans="2:15" ht="30" x14ac:dyDescent="0.25">
      <c r="B57" s="102"/>
      <c r="C57" s="87"/>
      <c r="D57" s="96"/>
      <c r="E57" s="99"/>
      <c r="F57" s="87"/>
      <c r="G57" s="87"/>
      <c r="H57" s="87"/>
      <c r="I57" s="90"/>
      <c r="J57" s="99"/>
      <c r="K57" s="87"/>
      <c r="L57" s="87"/>
      <c r="M57" s="90"/>
      <c r="N57" s="19" t="s">
        <v>48</v>
      </c>
      <c r="O57" s="20" t="s">
        <v>63</v>
      </c>
    </row>
    <row r="58" spans="2:15" x14ac:dyDescent="0.25">
      <c r="B58" s="102"/>
      <c r="C58" s="87"/>
      <c r="D58" s="96"/>
      <c r="E58" s="99"/>
      <c r="F58" s="87"/>
      <c r="G58" s="87"/>
      <c r="H58" s="87"/>
      <c r="I58" s="90"/>
      <c r="J58" s="99"/>
      <c r="K58" s="87"/>
      <c r="L58" s="87"/>
      <c r="M58" s="90"/>
      <c r="N58" s="19" t="s">
        <v>56</v>
      </c>
      <c r="O58" s="26"/>
    </row>
    <row r="59" spans="2:15" x14ac:dyDescent="0.25">
      <c r="B59" s="102"/>
      <c r="C59" s="87"/>
      <c r="D59" s="96"/>
      <c r="E59" s="99"/>
      <c r="F59" s="87"/>
      <c r="G59" s="87"/>
      <c r="H59" s="87"/>
      <c r="I59" s="90"/>
      <c r="J59" s="99"/>
      <c r="K59" s="87"/>
      <c r="L59" s="87"/>
      <c r="M59" s="90"/>
      <c r="N59" s="19" t="s">
        <v>57</v>
      </c>
      <c r="O59" s="26"/>
    </row>
    <row r="60" spans="2:15" ht="15.75" thickBot="1" x14ac:dyDescent="0.3">
      <c r="B60" s="103"/>
      <c r="C60" s="88"/>
      <c r="D60" s="97"/>
      <c r="E60" s="100"/>
      <c r="F60" s="88"/>
      <c r="G60" s="88"/>
      <c r="H60" s="88"/>
      <c r="I60" s="91"/>
      <c r="J60" s="100"/>
      <c r="K60" s="88"/>
      <c r="L60" s="88"/>
      <c r="M60" s="91"/>
      <c r="N60" s="22" t="s">
        <v>71</v>
      </c>
      <c r="O60" s="27"/>
    </row>
    <row r="61" spans="2:15" ht="45" x14ac:dyDescent="0.25">
      <c r="B61" s="101" t="s">
        <v>92</v>
      </c>
      <c r="C61" s="86" t="s">
        <v>93</v>
      </c>
      <c r="D61" s="95" t="s">
        <v>94</v>
      </c>
      <c r="E61" s="98" t="s">
        <v>35</v>
      </c>
      <c r="F61" s="86" t="s">
        <v>52</v>
      </c>
      <c r="G61" s="86" t="s">
        <v>95</v>
      </c>
      <c r="H61" s="86" t="s">
        <v>67</v>
      </c>
      <c r="I61" s="89" t="s">
        <v>38</v>
      </c>
      <c r="J61" s="98" t="s">
        <v>37</v>
      </c>
      <c r="K61" s="86" t="s">
        <v>37</v>
      </c>
      <c r="L61" s="86" t="s">
        <v>37</v>
      </c>
      <c r="M61" s="89" t="s">
        <v>38</v>
      </c>
      <c r="N61" s="24" t="s">
        <v>44</v>
      </c>
      <c r="O61" s="25" t="s">
        <v>87</v>
      </c>
    </row>
    <row r="62" spans="2:15" ht="30" x14ac:dyDescent="0.25">
      <c r="B62" s="102"/>
      <c r="C62" s="87"/>
      <c r="D62" s="96"/>
      <c r="E62" s="99"/>
      <c r="F62" s="87"/>
      <c r="G62" s="87"/>
      <c r="H62" s="87"/>
      <c r="I62" s="90"/>
      <c r="J62" s="99"/>
      <c r="K62" s="87"/>
      <c r="L62" s="87"/>
      <c r="M62" s="90"/>
      <c r="N62" s="19" t="s">
        <v>46</v>
      </c>
      <c r="O62" s="20" t="s">
        <v>69</v>
      </c>
    </row>
    <row r="63" spans="2:15" ht="30" x14ac:dyDescent="0.25">
      <c r="B63" s="102"/>
      <c r="C63" s="87"/>
      <c r="D63" s="96"/>
      <c r="E63" s="99"/>
      <c r="F63" s="87"/>
      <c r="G63" s="87"/>
      <c r="H63" s="87"/>
      <c r="I63" s="90"/>
      <c r="J63" s="99"/>
      <c r="K63" s="87"/>
      <c r="L63" s="87"/>
      <c r="M63" s="90"/>
      <c r="N63" s="19" t="s">
        <v>96</v>
      </c>
      <c r="O63" s="20" t="s">
        <v>70</v>
      </c>
    </row>
    <row r="64" spans="2:15" ht="30" x14ac:dyDescent="0.25">
      <c r="B64" s="102"/>
      <c r="C64" s="87"/>
      <c r="D64" s="96"/>
      <c r="E64" s="99"/>
      <c r="F64" s="87"/>
      <c r="G64" s="87"/>
      <c r="H64" s="87"/>
      <c r="I64" s="90"/>
      <c r="J64" s="99"/>
      <c r="K64" s="87"/>
      <c r="L64" s="87"/>
      <c r="M64" s="90"/>
      <c r="N64" s="19" t="s">
        <v>48</v>
      </c>
      <c r="O64" s="26"/>
    </row>
    <row r="65" spans="2:15" x14ac:dyDescent="0.25">
      <c r="B65" s="102"/>
      <c r="C65" s="87"/>
      <c r="D65" s="96"/>
      <c r="E65" s="99"/>
      <c r="F65" s="87"/>
      <c r="G65" s="87"/>
      <c r="H65" s="87"/>
      <c r="I65" s="90"/>
      <c r="J65" s="99"/>
      <c r="K65" s="87"/>
      <c r="L65" s="87"/>
      <c r="M65" s="90"/>
      <c r="N65" s="19" t="s">
        <v>56</v>
      </c>
      <c r="O65" s="26"/>
    </row>
    <row r="66" spans="2:15" x14ac:dyDescent="0.25">
      <c r="B66" s="102"/>
      <c r="C66" s="87"/>
      <c r="D66" s="96"/>
      <c r="E66" s="99"/>
      <c r="F66" s="87"/>
      <c r="G66" s="87"/>
      <c r="H66" s="87"/>
      <c r="I66" s="90"/>
      <c r="J66" s="99"/>
      <c r="K66" s="87"/>
      <c r="L66" s="87"/>
      <c r="M66" s="90"/>
      <c r="N66" s="19" t="s">
        <v>57</v>
      </c>
      <c r="O66" s="26"/>
    </row>
    <row r="67" spans="2:15" ht="15.75" thickBot="1" x14ac:dyDescent="0.3">
      <c r="B67" s="103"/>
      <c r="C67" s="88"/>
      <c r="D67" s="97"/>
      <c r="E67" s="100"/>
      <c r="F67" s="88"/>
      <c r="G67" s="88"/>
      <c r="H67" s="88"/>
      <c r="I67" s="91"/>
      <c r="J67" s="100"/>
      <c r="K67" s="88"/>
      <c r="L67" s="88"/>
      <c r="M67" s="91"/>
      <c r="N67" s="22" t="s">
        <v>71</v>
      </c>
      <c r="O67" s="27"/>
    </row>
    <row r="68" spans="2:15" ht="45" x14ac:dyDescent="0.25">
      <c r="B68" s="92" t="s">
        <v>97</v>
      </c>
      <c r="C68" s="86" t="s">
        <v>98</v>
      </c>
      <c r="D68" s="95" t="s">
        <v>99</v>
      </c>
      <c r="E68" s="98" t="s">
        <v>35</v>
      </c>
      <c r="F68" s="86" t="s">
        <v>52</v>
      </c>
      <c r="G68" s="86" t="s">
        <v>95</v>
      </c>
      <c r="H68" s="86" t="s">
        <v>67</v>
      </c>
      <c r="I68" s="89" t="s">
        <v>61</v>
      </c>
      <c r="J68" s="98" t="s">
        <v>37</v>
      </c>
      <c r="K68" s="86" t="s">
        <v>37</v>
      </c>
      <c r="L68" s="86" t="s">
        <v>37</v>
      </c>
      <c r="M68" s="89" t="s">
        <v>37</v>
      </c>
      <c r="N68" s="24" t="s">
        <v>44</v>
      </c>
      <c r="O68" s="25" t="s">
        <v>87</v>
      </c>
    </row>
    <row r="69" spans="2:15" ht="30" x14ac:dyDescent="0.25">
      <c r="B69" s="93"/>
      <c r="C69" s="87"/>
      <c r="D69" s="96"/>
      <c r="E69" s="99"/>
      <c r="F69" s="87"/>
      <c r="G69" s="87"/>
      <c r="H69" s="87"/>
      <c r="I69" s="90"/>
      <c r="J69" s="99"/>
      <c r="K69" s="87"/>
      <c r="L69" s="87"/>
      <c r="M69" s="90"/>
      <c r="N69" s="19" t="s">
        <v>46</v>
      </c>
      <c r="O69" s="20" t="s">
        <v>69</v>
      </c>
    </row>
    <row r="70" spans="2:15" ht="30" x14ac:dyDescent="0.25">
      <c r="B70" s="93"/>
      <c r="C70" s="87"/>
      <c r="D70" s="96"/>
      <c r="E70" s="99"/>
      <c r="F70" s="87"/>
      <c r="G70" s="87"/>
      <c r="H70" s="87"/>
      <c r="I70" s="90"/>
      <c r="J70" s="99"/>
      <c r="K70" s="87"/>
      <c r="L70" s="87"/>
      <c r="M70" s="90"/>
      <c r="N70" s="19" t="s">
        <v>100</v>
      </c>
      <c r="O70" s="20" t="s">
        <v>70</v>
      </c>
    </row>
    <row r="71" spans="2:15" ht="30" x14ac:dyDescent="0.25">
      <c r="B71" s="93"/>
      <c r="C71" s="87"/>
      <c r="D71" s="96"/>
      <c r="E71" s="99"/>
      <c r="F71" s="87"/>
      <c r="G71" s="87"/>
      <c r="H71" s="87"/>
      <c r="I71" s="90"/>
      <c r="J71" s="99"/>
      <c r="K71" s="87"/>
      <c r="L71" s="87"/>
      <c r="M71" s="90"/>
      <c r="N71" s="19" t="s">
        <v>48</v>
      </c>
      <c r="O71" s="20" t="s">
        <v>63</v>
      </c>
    </row>
    <row r="72" spans="2:15" x14ac:dyDescent="0.25">
      <c r="B72" s="93"/>
      <c r="C72" s="87"/>
      <c r="D72" s="96"/>
      <c r="E72" s="99"/>
      <c r="F72" s="87"/>
      <c r="G72" s="87"/>
      <c r="H72" s="87"/>
      <c r="I72" s="90"/>
      <c r="J72" s="99"/>
      <c r="K72" s="87"/>
      <c r="L72" s="87"/>
      <c r="M72" s="90"/>
      <c r="N72" s="19" t="s">
        <v>56</v>
      </c>
      <c r="O72" s="26"/>
    </row>
    <row r="73" spans="2:15" x14ac:dyDescent="0.25">
      <c r="B73" s="93"/>
      <c r="C73" s="87"/>
      <c r="D73" s="96"/>
      <c r="E73" s="99"/>
      <c r="F73" s="87"/>
      <c r="G73" s="87"/>
      <c r="H73" s="87"/>
      <c r="I73" s="90"/>
      <c r="J73" s="99"/>
      <c r="K73" s="87"/>
      <c r="L73" s="87"/>
      <c r="M73" s="90"/>
      <c r="N73" s="19" t="s">
        <v>57</v>
      </c>
      <c r="O73" s="26"/>
    </row>
    <row r="74" spans="2:15" ht="15.75" thickBot="1" x14ac:dyDescent="0.3">
      <c r="B74" s="94"/>
      <c r="C74" s="88"/>
      <c r="D74" s="97"/>
      <c r="E74" s="100"/>
      <c r="F74" s="88"/>
      <c r="G74" s="88"/>
      <c r="H74" s="88"/>
      <c r="I74" s="91"/>
      <c r="J74" s="100"/>
      <c r="K74" s="88"/>
      <c r="L74" s="88"/>
      <c r="M74" s="91"/>
      <c r="N74" s="22" t="s">
        <v>71</v>
      </c>
      <c r="O74" s="27"/>
    </row>
  </sheetData>
  <mergeCells count="139">
    <mergeCell ref="B1:N1"/>
    <mergeCell ref="B3:B4"/>
    <mergeCell ref="C3:C4"/>
    <mergeCell ref="D3:D4"/>
    <mergeCell ref="E3:I3"/>
    <mergeCell ref="J3:M3"/>
    <mergeCell ref="N3:O3"/>
    <mergeCell ref="B5:B8"/>
    <mergeCell ref="C5:C8"/>
    <mergeCell ref="D5:D8"/>
    <mergeCell ref="E5:E8"/>
    <mergeCell ref="F5:F8"/>
    <mergeCell ref="M5:M8"/>
    <mergeCell ref="J5:J8"/>
    <mergeCell ref="K5:K8"/>
    <mergeCell ref="L5:L8"/>
    <mergeCell ref="B9:B14"/>
    <mergeCell ref="C9:C14"/>
    <mergeCell ref="D9:D14"/>
    <mergeCell ref="E9:E14"/>
    <mergeCell ref="F9:F14"/>
    <mergeCell ref="G9:G14"/>
    <mergeCell ref="G5:G8"/>
    <mergeCell ref="H5:H8"/>
    <mergeCell ref="I5:I8"/>
    <mergeCell ref="H9:H14"/>
    <mergeCell ref="I9:I14"/>
    <mergeCell ref="J9:J14"/>
    <mergeCell ref="K9:K14"/>
    <mergeCell ref="L9:L14"/>
    <mergeCell ref="M9:M14"/>
    <mergeCell ref="H15:H20"/>
    <mergeCell ref="I15:I20"/>
    <mergeCell ref="J15:J20"/>
    <mergeCell ref="K15:K20"/>
    <mergeCell ref="L15:L20"/>
    <mergeCell ref="M15:M20"/>
    <mergeCell ref="B21:B27"/>
    <mergeCell ref="C21:C27"/>
    <mergeCell ref="D21:D27"/>
    <mergeCell ref="E21:E27"/>
    <mergeCell ref="F21:F27"/>
    <mergeCell ref="G21:G27"/>
    <mergeCell ref="B15:B20"/>
    <mergeCell ref="C15:C20"/>
    <mergeCell ref="D15:D20"/>
    <mergeCell ref="E15:E20"/>
    <mergeCell ref="F15:F20"/>
    <mergeCell ref="G15:G20"/>
    <mergeCell ref="H21:H27"/>
    <mergeCell ref="I21:I27"/>
    <mergeCell ref="J21:J27"/>
    <mergeCell ref="K21:K27"/>
    <mergeCell ref="L21:L27"/>
    <mergeCell ref="M21:M27"/>
    <mergeCell ref="H28:H34"/>
    <mergeCell ref="I28:I34"/>
    <mergeCell ref="J28:J34"/>
    <mergeCell ref="K28:K34"/>
    <mergeCell ref="L28:L34"/>
    <mergeCell ref="M28:M34"/>
    <mergeCell ref="F41:F46"/>
    <mergeCell ref="G41:G46"/>
    <mergeCell ref="H41:H46"/>
    <mergeCell ref="I41:I46"/>
    <mergeCell ref="J41:J46"/>
    <mergeCell ref="B28:B34"/>
    <mergeCell ref="C28:C34"/>
    <mergeCell ref="D28:D34"/>
    <mergeCell ref="E28:E34"/>
    <mergeCell ref="F28:F34"/>
    <mergeCell ref="G28:G34"/>
    <mergeCell ref="D35:D40"/>
    <mergeCell ref="E35:E40"/>
    <mergeCell ref="F35:F40"/>
    <mergeCell ref="G35:G40"/>
    <mergeCell ref="H35:H40"/>
    <mergeCell ref="I35:I40"/>
    <mergeCell ref="J35:J40"/>
    <mergeCell ref="K35:K40"/>
    <mergeCell ref="L35:L40"/>
    <mergeCell ref="M35:M40"/>
    <mergeCell ref="B35:B40"/>
    <mergeCell ref="C35:C40"/>
    <mergeCell ref="B47:B53"/>
    <mergeCell ref="C47:C53"/>
    <mergeCell ref="D47:D53"/>
    <mergeCell ref="E47:E53"/>
    <mergeCell ref="F47:F53"/>
    <mergeCell ref="G47:G53"/>
    <mergeCell ref="K41:K46"/>
    <mergeCell ref="L41:L46"/>
    <mergeCell ref="M41:M46"/>
    <mergeCell ref="H47:H53"/>
    <mergeCell ref="I47:I53"/>
    <mergeCell ref="J47:J53"/>
    <mergeCell ref="K47:K53"/>
    <mergeCell ref="L47:L53"/>
    <mergeCell ref="M47:M53"/>
    <mergeCell ref="B41:B46"/>
    <mergeCell ref="C41:C46"/>
    <mergeCell ref="D41:D46"/>
    <mergeCell ref="E41:E46"/>
    <mergeCell ref="B61:B67"/>
    <mergeCell ref="C61:C67"/>
    <mergeCell ref="D61:D67"/>
    <mergeCell ref="E61:E67"/>
    <mergeCell ref="F61:F67"/>
    <mergeCell ref="G61:G67"/>
    <mergeCell ref="K54:K60"/>
    <mergeCell ref="L54:L60"/>
    <mergeCell ref="M54:M60"/>
    <mergeCell ref="H61:H67"/>
    <mergeCell ref="I61:I67"/>
    <mergeCell ref="J61:J67"/>
    <mergeCell ref="K61:K67"/>
    <mergeCell ref="L61:L67"/>
    <mergeCell ref="M61:M67"/>
    <mergeCell ref="B54:B60"/>
    <mergeCell ref="C54:C60"/>
    <mergeCell ref="D54:D60"/>
    <mergeCell ref="E54:E60"/>
    <mergeCell ref="F54:F60"/>
    <mergeCell ref="G54:G60"/>
    <mergeCell ref="H54:H60"/>
    <mergeCell ref="I54:I60"/>
    <mergeCell ref="J54:J60"/>
    <mergeCell ref="K68:K74"/>
    <mergeCell ref="L68:L74"/>
    <mergeCell ref="M68:M74"/>
    <mergeCell ref="B68:B74"/>
    <mergeCell ref="C68:C74"/>
    <mergeCell ref="D68:D74"/>
    <mergeCell ref="E68:E74"/>
    <mergeCell ref="F68:F74"/>
    <mergeCell ref="G68:G74"/>
    <mergeCell ref="H68:H74"/>
    <mergeCell ref="I68:I74"/>
    <mergeCell ref="J68:J74"/>
  </mergeCells>
  <conditionalFormatting sqref="J1:M2 J3 J4:M1048576">
    <cfRule type="containsText" dxfId="4" priority="6" operator="containsText" text="не более">
      <formula>NOT(ISERROR(SEARCH("не более",J1)))</formula>
    </cfRule>
  </conditionalFormatting>
  <conditionalFormatting sqref="H1:H3 H5:H1048576">
    <cfRule type="containsText" dxfId="3" priority="4" operator="containsText" text="двух">
      <formula>NOT(ISERROR(SEARCH("двух",H1)))</formula>
    </cfRule>
    <cfRule type="containsText" dxfId="2" priority="5" operator="containsText" text="однотр">
      <formula>NOT(ISERROR(SEARCH("однотр",H1)))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8C1B105D-4580-4569-B876-FFF2E1E2CA2E}">
            <xm:f>NOT(ISERROR(SEARCH("-",J1)))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8" operator="containsText" id="{3F2C3AB7-8FA7-4031-80B3-778392EFD99F}">
            <xm:f>NOT(ISERROR(SEARCH("+",J1)))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J1:M2 J3 J4:M1048576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Перечень объектов</vt:lpstr>
      <vt:lpstr>Варианты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Федин Максим Викторович</cp:lastModifiedBy>
  <cp:lastPrinted>2018-12-28T08:49:37Z</cp:lastPrinted>
  <dcterms:created xsi:type="dcterms:W3CDTF">2018-02-14T14:20:08Z</dcterms:created>
  <dcterms:modified xsi:type="dcterms:W3CDTF">2019-01-16T16:15:38Z</dcterms:modified>
</cp:coreProperties>
</file>